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nem\Downloads\OneDrive_2024-11-08\Kit organisateur concours régional\4. Tableau de saisie des résultats\"/>
    </mc:Choice>
  </mc:AlternateContent>
  <xr:revisionPtr revIDLastSave="0" documentId="8_{1BD4A4FC-BC47-4FE4-B8AD-56987EEE8842}" xr6:coauthVersionLast="47" xr6:coauthVersionMax="47" xr10:uidLastSave="{00000000-0000-0000-0000-000000000000}"/>
  <bookViews>
    <workbookView xWindow="-103" yWindow="-103" windowWidth="18720" windowHeight="11829" tabRatio="839" xr2:uid="{00000000-000D-0000-FFFF-FFFF00000000}"/>
  </bookViews>
  <sheets>
    <sheet name="Liste-Etablissements" sheetId="9" r:id="rId1"/>
    <sheet name="Liste-AP-3" sheetId="1" r:id="rId2"/>
    <sheet name="Liste-AP-4" sheetId="4" r:id="rId3"/>
    <sheet name="Liste-AP-5" sheetId="5" r:id="rId4"/>
    <sheet name="Liste-PH-3" sheetId="6" r:id="rId5"/>
    <sheet name="Liste-PH-4" sheetId="7" r:id="rId6"/>
    <sheet name="Liste-PH-5" sheetId="8" r:id="rId7"/>
    <sheet name="Liste-DCV-3" sheetId="10" r:id="rId8"/>
    <sheet name="Liste-DCV-4" sheetId="11" r:id="rId9"/>
    <sheet name="Liste-DCV-5" sheetId="12" r:id="rId10"/>
  </sheets>
  <definedNames>
    <definedName name="_xlnm._FilterDatabase" localSheetId="1" hidden="1">'Liste-AP-3'!$A$3:$A$13</definedName>
    <definedName name="_xlnm._FilterDatabase" localSheetId="2" hidden="1">'Liste-AP-4'!$A$3:$A$13</definedName>
    <definedName name="_xlnm._FilterDatabase" localSheetId="3" hidden="1">'Liste-AP-5'!$A$3:$A$13</definedName>
    <definedName name="_xlnm._FilterDatabase" localSheetId="7" hidden="1">'Liste-DCV-3'!$A$3:$A$13</definedName>
    <definedName name="_xlnm._FilterDatabase" localSheetId="8" hidden="1">'Liste-DCV-4'!$A$3:$A$13</definedName>
    <definedName name="_xlnm._FilterDatabase" localSheetId="9" hidden="1">'Liste-DCV-5'!$A$3:$A$13</definedName>
    <definedName name="_xlnm._FilterDatabase" localSheetId="0" hidden="1">'Liste-Etablissements'!$A$3:$A$12</definedName>
    <definedName name="_xlnm._FilterDatabase" localSheetId="4" hidden="1">'Liste-PH-3'!$A$3:$A$13</definedName>
    <definedName name="_xlnm._FilterDatabase" localSheetId="5" hidden="1">'Liste-PH-4'!$A$3:$A$13</definedName>
    <definedName name="_xlnm._FilterDatabase" localSheetId="6" hidden="1">'Liste-PH-5'!$A$3:$A$13</definedName>
    <definedName name="champ">OFFSET('Liste-Etablissements'!$P$6,1,,COUNTA('Liste-Etablissements'!$F$6:$F$11)-1)</definedName>
    <definedName name="champpro">OFFSET('Liste-Etablissements'!$P$6,1,,COUNTA('Liste-Etablissements'!$F$6:$F$11)-1)</definedName>
    <definedName name="cubeap3">'Liste-AP-3'!$C$6:$C$12</definedName>
    <definedName name="cubeap4">'Liste-AP-4'!$C$6:$C$12</definedName>
    <definedName name="cubeap5">'Liste-AP-5'!$C$6:$C$12</definedName>
    <definedName name="cubedcv3">'Liste-DCV-3'!$C$6:$C$12</definedName>
    <definedName name="cubedcv4">'Liste-DCV-4'!$C$6:$C$12</definedName>
    <definedName name="cubedcv5">'Liste-DCV-5'!$C$6:$C$12</definedName>
    <definedName name="cubeetabl" localSheetId="0">'Liste-Etablissements'!$C$6:$C$11</definedName>
    <definedName name="cubeph3">'Liste-PH-3'!$C$6:$C$12</definedName>
    <definedName name="cubeph4">'Liste-PH-4'!$C$6:$C$12</definedName>
    <definedName name="cubeph5">'Liste-PH-5'!$C$6:$C$12</definedName>
    <definedName name="cubepro3">#REF!</definedName>
    <definedName name="cubepro4">#REF!</definedName>
    <definedName name="cubepro5">#REF!</definedName>
    <definedName name="endap3">'Liste-AP-3'!$C$12</definedName>
    <definedName name="endap4" localSheetId="2">'Liste-AP-4'!$C$12</definedName>
    <definedName name="endap5" localSheetId="3">'Liste-AP-5'!$C$12</definedName>
    <definedName name="enddcv3" localSheetId="7">'Liste-DCV-3'!$C$12</definedName>
    <definedName name="enddcv4" localSheetId="8">'Liste-DCV-4'!$C$12</definedName>
    <definedName name="enddcv5" localSheetId="9">'Liste-DCV-5'!$C$12</definedName>
    <definedName name="endetabl" localSheetId="0">'Liste-Etablissements'!$C$11</definedName>
    <definedName name="endph3" localSheetId="4">'Liste-PH-3'!$C$12</definedName>
    <definedName name="endph4" localSheetId="5">'Liste-PH-4'!$C$12</definedName>
    <definedName name="endph5" localSheetId="6">'Liste-PH-5'!$C$12</definedName>
    <definedName name="etap3">'Liste-AP-3'!$J$6:$J$12</definedName>
    <definedName name="etap4">'Liste-AP-4'!$J$6:$J$12</definedName>
    <definedName name="etap5">'Liste-AP-5'!$J$6:$J$12</definedName>
    <definedName name="etdcv3">'Liste-DCV-3'!$J$6:$J$12</definedName>
    <definedName name="etdcv4">'Liste-DCV-4'!$J$6:$J$12</definedName>
    <definedName name="etdcv5">'Liste-DCV-5'!$J$6:$J$12</definedName>
    <definedName name="etdpro3">#REF!</definedName>
    <definedName name="etdpro4">#REF!</definedName>
    <definedName name="etdpro5">#REF!</definedName>
    <definedName name="etph3">'Liste-PH-3'!$J$6:$J$12</definedName>
    <definedName name="etph4">'Liste-PH-4'!$J$6:$J$12</definedName>
    <definedName name="etph5">'Liste-PH-5'!$J$6:$J$12</definedName>
    <definedName name="okap3">'Liste-AP-3'!$B$2</definedName>
    <definedName name="okap4">'Liste-AP-4'!$B$2</definedName>
    <definedName name="okap5">'Liste-AP-5'!$B$2</definedName>
    <definedName name="okdcv3">'Liste-DCV-3'!$B$2</definedName>
    <definedName name="okdcv4">'Liste-DCV-4'!$B$2</definedName>
    <definedName name="okdcv5">'Liste-DCV-5'!$B$2</definedName>
    <definedName name="oketabl">'Liste-Etablissements'!$B$2</definedName>
    <definedName name="okph3">'Liste-PH-3'!$B$2</definedName>
    <definedName name="okph4">'Liste-PH-4'!$B$2</definedName>
    <definedName name="okph5">'Liste-PH-5'!$B$2</definedName>
    <definedName name="okpro3">#REF!</definedName>
    <definedName name="okpro4">#REF!</definedName>
    <definedName name="okpro5">#REF!</definedName>
    <definedName name="orgaap3">'Liste-AP-3'!$I$5="oui"</definedName>
    <definedName name="orgaap4">'Liste-AP-4'!$I$5="oui"</definedName>
    <definedName name="orgaap5">'Liste-AP-5'!$I$5="oui"</definedName>
    <definedName name="orgadcv3">'Liste-DCV-3'!$I$5="oui"</definedName>
    <definedName name="orgadcv4">'Liste-DCV-4'!$I$5="oui"</definedName>
    <definedName name="orgadcv5">'Liste-DCV-5'!$I$5="oui"</definedName>
    <definedName name="orgaph3">'Liste-PH-3'!$I$5="oui"</definedName>
    <definedName name="orgaph4">'Liste-PH-4'!$I$5="oui"</definedName>
    <definedName name="orgaph5">'Liste-PH-5'!$I$5="oui"</definedName>
    <definedName name="orgapro3">#REF!="oui"</definedName>
    <definedName name="orgapro4">#REF!="oui"</definedName>
    <definedName name="orgapro5">#REF!="oui"</definedName>
    <definedName name="pourcentap3">'Liste-AP-3'!$O$6:$O$12</definedName>
    <definedName name="pourcentap4">'Liste-AP-4'!$O$6:$O$12</definedName>
    <definedName name="pourcentap5">'Liste-AP-5'!$O$6:$O$12</definedName>
    <definedName name="pourcentdcv3">'Liste-DCV-3'!$O$6:$O$12</definedName>
    <definedName name="pourcentdcv4">'Liste-DCV-4'!$O$6:$O$12</definedName>
    <definedName name="pourcentdcv5">'Liste-DCV-5'!$O$6:$O$12</definedName>
    <definedName name="pourcentetabl" localSheetId="0">'Liste-Etablissements'!$L$6:$L$11</definedName>
    <definedName name="pourcentph3">'Liste-PH-3'!$O$6:$O$12</definedName>
    <definedName name="pourcentph4">'Liste-PH-4'!$O$6:$O$12</definedName>
    <definedName name="pourcentph5">'Liste-PH-5'!$O$6:$O$12</definedName>
    <definedName name="pourcentpro3">#REF!</definedName>
    <definedName name="pourcentpro4">#REF!</definedName>
    <definedName name="pourcentpro5">#REF!</definedName>
    <definedName name="presentap3">'Liste-AP-3'!$F$6:$F$12</definedName>
    <definedName name="presentap4">'Liste-AP-4'!$F$6:$F$12</definedName>
    <definedName name="presentap5">'Liste-AP-5'!$F$6:$F$12</definedName>
    <definedName name="presentdcv3">'Liste-DCV-3'!$F$6:$F$12</definedName>
    <definedName name="presentdcv4">'Liste-DCV-4'!$F$6:$F$12</definedName>
    <definedName name="presentdcv5">'Liste-DCV-5'!$F$6:$F$12</definedName>
    <definedName name="presentph3">'Liste-PH-3'!$F$6:$F$12</definedName>
    <definedName name="presentph4">'Liste-PH-4'!$F$6:$F$12</definedName>
    <definedName name="presentph5">'Liste-PH-5'!$F$6:$F$12</definedName>
    <definedName name="presentpro3">#REF!</definedName>
    <definedName name="presentpro4">#REF!</definedName>
    <definedName name="presentpro5">#REF!</definedName>
    <definedName name="startap3">'Liste-AP-3'!$C$6</definedName>
    <definedName name="startap4" localSheetId="2">'Liste-AP-4'!$C$6</definedName>
    <definedName name="startap5" localSheetId="3">'Liste-AP-5'!$C$6</definedName>
    <definedName name="startdcv3" localSheetId="7">'Liste-DCV-3'!$C$6</definedName>
    <definedName name="startdcv4" localSheetId="8">'Liste-DCV-4'!$C$6</definedName>
    <definedName name="startdcv5" localSheetId="9">'Liste-DCV-5'!$C$6</definedName>
    <definedName name="startetabl" localSheetId="0">'Liste-Etablissements'!$C$6</definedName>
    <definedName name="startph3" localSheetId="4">'Liste-PH-3'!$C$6</definedName>
    <definedName name="startph4" localSheetId="5">'Liste-PH-4'!$C$6</definedName>
    <definedName name="startph5" localSheetId="6">'Liste-PH-5'!$C$6</definedName>
    <definedName name="tabap3print">'Liste-AP-3'!$C$4:$Q$12</definedName>
    <definedName name="tabap4print" localSheetId="2">'Liste-AP-4'!$C$4:$Q$12</definedName>
    <definedName name="tabap5print" localSheetId="3">'Liste-AP-5'!$C$4:$Q$12</definedName>
    <definedName name="tabdcv3print" localSheetId="7">'Liste-DCV-3'!$C$4:$Q$12</definedName>
    <definedName name="tabdcv4print" localSheetId="8">'Liste-DCV-4'!$C$4:$Q$12</definedName>
    <definedName name="tabdcv5print" localSheetId="9">'Liste-DCV-5'!$C$4:$Q$12</definedName>
    <definedName name="tabetablprint" localSheetId="0">'Liste-Etablissements'!$C$4:$N$11</definedName>
    <definedName name="tabph3print" localSheetId="4">'Liste-PH-3'!$C$4:$Q$12</definedName>
    <definedName name="tabph4print" localSheetId="5">'Liste-PH-4'!$C$4:$Q$12</definedName>
    <definedName name="tabph5print" localSheetId="6">'Liste-PH-5'!$C$4:$Q$12</definedName>
    <definedName name="totalap3" localSheetId="1">'Liste-AP-3'!$Z$4</definedName>
    <definedName name="totalap4" localSheetId="2">'Liste-AP-4'!$Z$4</definedName>
    <definedName name="totalap5" localSheetId="3">'Liste-AP-5'!$Z$4</definedName>
    <definedName name="totaldcv3" localSheetId="7">'Liste-DCV-3'!$Z$4</definedName>
    <definedName name="totaldcv4" localSheetId="8">'Liste-DCV-4'!$Z$4</definedName>
    <definedName name="totaldcv5" localSheetId="9">'Liste-DCV-5'!$Z$4</definedName>
    <definedName name="totalph3" localSheetId="4">'Liste-PH-3'!$Z$4</definedName>
    <definedName name="totalph4" localSheetId="5">'Liste-PH-4'!$Z$4</definedName>
    <definedName name="totalph5" localSheetId="6">'Liste-PH-5'!$Z$4</definedName>
    <definedName name="totap3">'Liste-AP-3'!$N$6:$N$12</definedName>
    <definedName name="totap4">'Liste-AP-4'!$N$6:$N$12</definedName>
    <definedName name="totap5">'Liste-AP-5'!$N$6:$N$12</definedName>
    <definedName name="totdcv3">'Liste-DCV-3'!$N$6:$N$12</definedName>
    <definedName name="totdcv4">'Liste-DCV-4'!$N$6:$N$12</definedName>
    <definedName name="totdcv5">'Liste-DCV-5'!$N$6:$N$12</definedName>
    <definedName name="totph3">'Liste-PH-3'!$N$6:$N$12</definedName>
    <definedName name="totph4">'Liste-PH-4'!$N$6:$N$12</definedName>
    <definedName name="totph5">'Liste-PH-5'!$N$6:$N$12</definedName>
    <definedName name="totpro3">#REF!</definedName>
    <definedName name="totpro4">#REF!</definedName>
    <definedName name="totpro5">#REF!</definedName>
    <definedName name="triclassap3">'Liste-AP-3'!$P$6:$P$12</definedName>
    <definedName name="triclassap4" localSheetId="2">'Liste-AP-4'!$P$6:$P$12</definedName>
    <definedName name="triclassap5" localSheetId="3">'Liste-AP-5'!$P$6:$P$12</definedName>
    <definedName name="triclassdcv3" localSheetId="7">'Liste-DCV-3'!$P$6:$P$12</definedName>
    <definedName name="triclassdcv4" localSheetId="8">'Liste-DCV-4'!$P$6:$P$12</definedName>
    <definedName name="triclassdcv5" localSheetId="9">'Liste-DCV-5'!$P$6:$P$12</definedName>
    <definedName name="triclassetabl" localSheetId="0">'Liste-Etablissements'!$M$6:$M$11</definedName>
    <definedName name="triclassph3" localSheetId="4">'Liste-PH-3'!$P$6:$P$12</definedName>
    <definedName name="triclassph4" localSheetId="5">'Liste-PH-4'!$P$6:$P$12</definedName>
    <definedName name="triclassph5" localSheetId="6">'Liste-PH-5'!$P$6:$P$12</definedName>
    <definedName name="verifap3">'Liste-AP-3'!$D$6:$D$12</definedName>
    <definedName name="verifap4">'Liste-AP-4'!$D$6:$D$12</definedName>
    <definedName name="verifap5">'Liste-AP-5'!$D$6:$D$12</definedName>
    <definedName name="verifdcv3">'Liste-DCV-3'!$D$6:$D$12</definedName>
    <definedName name="verifdcv4">'Liste-DCV-4'!$D$6:$D$12</definedName>
    <definedName name="verifdcv5">'Liste-DCV-5'!$D$6:$D$12</definedName>
    <definedName name="verifetabl" localSheetId="0">'Liste-Etablissements'!$D$6:$D$11</definedName>
    <definedName name="verifph3">'Liste-PH-3'!$D$6:$D$12</definedName>
    <definedName name="verifph4">'Liste-PH-4'!$D$6:$D$12</definedName>
    <definedName name="verifph5">'Liste-PH-5'!$D$6:$D$12</definedName>
    <definedName name="verifpro3">#REF!</definedName>
    <definedName name="verifpro4">#REF!</definedName>
    <definedName name="verifpro5">#REF!</definedName>
  </definedNames>
  <calcPr calcId="181029"/>
</workbook>
</file>

<file path=xl/calcChain.xml><?xml version="1.0" encoding="utf-8"?>
<calcChain xmlns="http://schemas.openxmlformats.org/spreadsheetml/2006/main">
  <c r="O8" i="12" l="1"/>
  <c r="O9" i="12"/>
  <c r="O10" i="12"/>
  <c r="O11" i="12"/>
  <c r="O7" i="12"/>
  <c r="O11" i="11"/>
  <c r="O9" i="11"/>
  <c r="O7" i="11"/>
  <c r="O7" i="10"/>
  <c r="O7" i="8"/>
  <c r="E10" i="10"/>
  <c r="B10" i="10"/>
  <c r="E9" i="10"/>
  <c r="B9" i="10"/>
  <c r="E10" i="5"/>
  <c r="B10" i="5"/>
  <c r="E10" i="1"/>
  <c r="B10" i="1"/>
  <c r="E9" i="1"/>
  <c r="B9" i="1"/>
  <c r="E11" i="12"/>
  <c r="B11" i="12"/>
  <c r="E11" i="7"/>
  <c r="B11" i="7"/>
  <c r="P9" i="9"/>
  <c r="B9" i="9"/>
  <c r="E9" i="12"/>
  <c r="B9" i="12"/>
  <c r="E10" i="12"/>
  <c r="B10" i="12"/>
  <c r="E10" i="11"/>
  <c r="B10" i="11"/>
  <c r="E10" i="8"/>
  <c r="B10" i="8"/>
  <c r="E9" i="8"/>
  <c r="B9" i="8"/>
  <c r="E8" i="8"/>
  <c r="B8" i="8"/>
  <c r="E11" i="8"/>
  <c r="B11" i="8"/>
  <c r="E9" i="11"/>
  <c r="B9" i="11"/>
  <c r="E7" i="12"/>
  <c r="B7" i="12"/>
  <c r="P8" i="9"/>
  <c r="B8" i="9"/>
  <c r="E11" i="6"/>
  <c r="B11" i="6"/>
  <c r="E11" i="4"/>
  <c r="B11" i="4"/>
  <c r="E11" i="1"/>
  <c r="B11" i="1"/>
  <c r="E8" i="1"/>
  <c r="B8" i="1"/>
  <c r="E7" i="1"/>
  <c r="B7" i="1"/>
  <c r="Z4" i="7" l="1"/>
  <c r="Z4" i="8"/>
  <c r="Z4" i="4"/>
  <c r="Z4" i="5"/>
  <c r="Z4" i="11"/>
  <c r="Z4" i="12"/>
  <c r="Z4" i="1"/>
  <c r="E10" i="4"/>
  <c r="B10" i="4"/>
  <c r="E9" i="4"/>
  <c r="B9" i="4"/>
  <c r="E8" i="4"/>
  <c r="B8" i="4"/>
  <c r="P10" i="9"/>
  <c r="E8" i="12"/>
  <c r="B8" i="12"/>
  <c r="I5" i="12"/>
  <c r="E11" i="11"/>
  <c r="B11" i="11"/>
  <c r="E8" i="11"/>
  <c r="B8" i="11"/>
  <c r="E7" i="11"/>
  <c r="B7" i="11"/>
  <c r="I5" i="11"/>
  <c r="E11" i="10"/>
  <c r="B11" i="10"/>
  <c r="E7" i="10"/>
  <c r="B7" i="10"/>
  <c r="E8" i="10"/>
  <c r="B8" i="10"/>
  <c r="I5" i="10"/>
  <c r="E7" i="7"/>
  <c r="B7" i="7"/>
  <c r="I5" i="6"/>
  <c r="I5" i="8"/>
  <c r="I5" i="7"/>
  <c r="I5" i="5"/>
  <c r="I5" i="4"/>
  <c r="I5" i="1"/>
  <c r="Q10" i="10" l="1"/>
  <c r="N10" i="10"/>
  <c r="P10" i="10"/>
  <c r="O10" i="10"/>
  <c r="D10" i="10"/>
  <c r="Q9" i="10"/>
  <c r="P9" i="10"/>
  <c r="O9" i="10"/>
  <c r="D9" i="10"/>
  <c r="N9" i="10"/>
  <c r="J7" i="9" a="1"/>
  <c r="J7" i="9" s="1"/>
  <c r="Q10" i="5"/>
  <c r="P10" i="5"/>
  <c r="O10" i="5"/>
  <c r="N10" i="5"/>
  <c r="D10" i="5"/>
  <c r="O10" i="1"/>
  <c r="D10" i="1" a="1"/>
  <c r="D10" i="1" s="1"/>
  <c r="Q10" i="1"/>
  <c r="N10" i="1"/>
  <c r="P10" i="1"/>
  <c r="D7" i="1" a="1"/>
  <c r="D7" i="1" s="1"/>
  <c r="Q9" i="1"/>
  <c r="P9" i="1"/>
  <c r="O9" i="1"/>
  <c r="N9" i="1"/>
  <c r="D9" i="1" a="1"/>
  <c r="D9" i="1" s="1"/>
  <c r="N11" i="12"/>
  <c r="D11" i="12"/>
  <c r="P11" i="7"/>
  <c r="O11" i="7"/>
  <c r="N11" i="7"/>
  <c r="D11" i="7"/>
  <c r="Q11" i="7"/>
  <c r="N7" i="8"/>
  <c r="D9" i="12"/>
  <c r="N9" i="12"/>
  <c r="N10" i="12"/>
  <c r="D10" i="12"/>
  <c r="P10" i="11"/>
  <c r="O10" i="11"/>
  <c r="N10" i="11"/>
  <c r="D10" i="11"/>
  <c r="Q10" i="11"/>
  <c r="N10" i="8"/>
  <c r="O10" i="8" s="1"/>
  <c r="D10" i="8"/>
  <c r="N9" i="8"/>
  <c r="O9" i="8" s="1"/>
  <c r="D8" i="8"/>
  <c r="N8" i="8"/>
  <c r="O8" i="8" s="1"/>
  <c r="N11" i="8"/>
  <c r="O11" i="8" s="1"/>
  <c r="D11" i="8"/>
  <c r="P9" i="11"/>
  <c r="N9" i="11"/>
  <c r="D9" i="11"/>
  <c r="Q9" i="11"/>
  <c r="N7" i="12"/>
  <c r="D7" i="12"/>
  <c r="N11" i="6"/>
  <c r="O11" i="6" s="1"/>
  <c r="D11" i="6"/>
  <c r="O11" i="4"/>
  <c r="N11" i="4"/>
  <c r="D11" i="4"/>
  <c r="N11" i="1"/>
  <c r="O11" i="1" s="1"/>
  <c r="N8" i="1"/>
  <c r="O8" i="1" s="1"/>
  <c r="N7" i="1"/>
  <c r="O7" i="1" s="1"/>
  <c r="N7" i="5"/>
  <c r="O7" i="5" s="1"/>
  <c r="N9" i="5"/>
  <c r="O9" i="5" s="1"/>
  <c r="N8" i="5"/>
  <c r="O8" i="5" s="1"/>
  <c r="N10" i="4"/>
  <c r="O10" i="4" s="1"/>
  <c r="N9" i="4"/>
  <c r="O9" i="4" s="1"/>
  <c r="N8" i="4"/>
  <c r="O8" i="4" s="1"/>
  <c r="N11" i="5"/>
  <c r="O11" i="5" s="1"/>
  <c r="N7" i="11"/>
  <c r="N11" i="11"/>
  <c r="N7" i="10"/>
  <c r="D8" i="11"/>
  <c r="N8" i="11"/>
  <c r="O8" i="11" s="1"/>
  <c r="D8" i="12"/>
  <c r="N8" i="12"/>
  <c r="D11" i="11"/>
  <c r="N11" i="10"/>
  <c r="O11" i="10" s="1"/>
  <c r="N8" i="10"/>
  <c r="O8" i="10" s="1"/>
  <c r="N8" i="7"/>
  <c r="O8" i="7" s="1"/>
  <c r="N7" i="7"/>
  <c r="O7" i="7" s="1"/>
  <c r="N9" i="7"/>
  <c r="O9" i="7" s="1"/>
  <c r="N10" i="7"/>
  <c r="O10" i="7" s="1"/>
  <c r="N8" i="6"/>
  <c r="O8" i="6" s="1"/>
  <c r="N9" i="6"/>
  <c r="O9" i="6" s="1"/>
  <c r="N10" i="6"/>
  <c r="O10" i="6" s="1"/>
  <c r="N7" i="6"/>
  <c r="O7" i="6" s="1"/>
  <c r="N7" i="4"/>
  <c r="O7" i="4" s="1"/>
  <c r="P7" i="9"/>
  <c r="D8" i="10"/>
  <c r="B10" i="9"/>
  <c r="R10" i="10" l="1"/>
  <c r="R9" i="10"/>
  <c r="R10" i="1"/>
  <c r="R10" i="5"/>
  <c r="R9" i="1"/>
  <c r="R11" i="12"/>
  <c r="D8" i="1" a="1"/>
  <c r="D8" i="1" s="1"/>
  <c r="D11" i="1" a="1"/>
  <c r="D11" i="1" s="1"/>
  <c r="Q11" i="12"/>
  <c r="P11" i="12"/>
  <c r="D7" i="11"/>
  <c r="R11" i="7"/>
  <c r="P8" i="12"/>
  <c r="Q8" i="12" s="1"/>
  <c r="P10" i="12"/>
  <c r="Q10" i="12" s="1"/>
  <c r="P7" i="12"/>
  <c r="Q7" i="12" s="1"/>
  <c r="P9" i="12"/>
  <c r="Q9" i="12" s="1"/>
  <c r="R11" i="4"/>
  <c r="R10" i="12"/>
  <c r="R9" i="12"/>
  <c r="R10" i="11"/>
  <c r="R11" i="1"/>
  <c r="D9" i="8"/>
  <c r="R10" i="8"/>
  <c r="R9" i="8"/>
  <c r="R11" i="6"/>
  <c r="R11" i="8"/>
  <c r="R9" i="11"/>
  <c r="R8" i="12"/>
  <c r="R8" i="8"/>
  <c r="D7" i="10"/>
  <c r="K7" i="9" s="1"/>
  <c r="Q11" i="1"/>
  <c r="Q8" i="1"/>
  <c r="Q7" i="1"/>
  <c r="P7" i="1"/>
  <c r="R8" i="1"/>
  <c r="R7" i="1"/>
  <c r="D9" i="4"/>
  <c r="D8" i="4"/>
  <c r="D10" i="4"/>
  <c r="R10" i="4"/>
  <c r="R9" i="4"/>
  <c r="R8" i="4"/>
  <c r="D11" i="10"/>
  <c r="R8" i="10"/>
  <c r="R8" i="11"/>
  <c r="R7" i="11"/>
  <c r="R11" i="11"/>
  <c r="R7" i="10"/>
  <c r="R7" i="12"/>
  <c r="R11" i="10"/>
  <c r="B2" i="12"/>
  <c r="D7" i="7"/>
  <c r="D7" i="4"/>
  <c r="D10" i="6"/>
  <c r="D10" i="7"/>
  <c r="D9" i="6"/>
  <c r="D7" i="6"/>
  <c r="D7" i="8"/>
  <c r="D8" i="7"/>
  <c r="D8" i="6"/>
  <c r="D9" i="7"/>
  <c r="D11" i="5"/>
  <c r="D8" i="5"/>
  <c r="D9" i="5"/>
  <c r="D7" i="5"/>
  <c r="B7" i="9"/>
  <c r="E7" i="8"/>
  <c r="B7" i="8"/>
  <c r="E9" i="7"/>
  <c r="B9" i="7"/>
  <c r="E8" i="7"/>
  <c r="B8" i="7"/>
  <c r="E10" i="7"/>
  <c r="B10" i="7"/>
  <c r="E7" i="6"/>
  <c r="B7" i="6"/>
  <c r="E8" i="6"/>
  <c r="B8" i="6"/>
  <c r="E9" i="6"/>
  <c r="B9" i="6"/>
  <c r="E10" i="6"/>
  <c r="B10" i="6"/>
  <c r="E11" i="5"/>
  <c r="B11" i="5"/>
  <c r="E7" i="5"/>
  <c r="B7" i="5"/>
  <c r="E9" i="5"/>
  <c r="B9" i="5"/>
  <c r="E8" i="5"/>
  <c r="B8" i="5"/>
  <c r="E7" i="4"/>
  <c r="B7" i="4"/>
  <c r="P8" i="1" l="1"/>
  <c r="P11" i="1"/>
  <c r="Q11" i="4"/>
  <c r="P11" i="4"/>
  <c r="Q10" i="8"/>
  <c r="Q9" i="8"/>
  <c r="P9" i="8"/>
  <c r="P8" i="8"/>
  <c r="P11" i="8"/>
  <c r="Q11" i="8"/>
  <c r="P10" i="8"/>
  <c r="Q8" i="8"/>
  <c r="Q11" i="6"/>
  <c r="P11" i="6"/>
  <c r="P8" i="4"/>
  <c r="Q8" i="4" s="1"/>
  <c r="P10" i="4"/>
  <c r="Q10" i="4" s="1"/>
  <c r="P9" i="4"/>
  <c r="Q9" i="4" s="1"/>
  <c r="B2" i="1"/>
  <c r="P11" i="10"/>
  <c r="Q11" i="10" s="1"/>
  <c r="P8" i="10"/>
  <c r="Q8" i="10" s="1"/>
  <c r="P7" i="10"/>
  <c r="Q7" i="10" s="1"/>
  <c r="P8" i="11"/>
  <c r="Q8" i="11" s="1"/>
  <c r="P11" i="11"/>
  <c r="Q11" i="11" s="1"/>
  <c r="B2" i="10"/>
  <c r="P7" i="11"/>
  <c r="Q7" i="11" s="1"/>
  <c r="B2" i="11"/>
  <c r="P7" i="8"/>
  <c r="Q7" i="8"/>
  <c r="P8" i="7"/>
  <c r="Q8" i="7" s="1"/>
  <c r="P10" i="7"/>
  <c r="Q10" i="7" s="1"/>
  <c r="P7" i="7"/>
  <c r="Q7" i="7" s="1"/>
  <c r="P9" i="7"/>
  <c r="Q9" i="7" s="1"/>
  <c r="P8" i="6"/>
  <c r="Q8" i="6" s="1"/>
  <c r="P10" i="6"/>
  <c r="Q10" i="6" s="1"/>
  <c r="P9" i="6"/>
  <c r="Q9" i="6" s="1"/>
  <c r="P7" i="6"/>
  <c r="Q7" i="6" s="1"/>
  <c r="P7" i="5"/>
  <c r="Q7" i="5" s="1"/>
  <c r="P9" i="5"/>
  <c r="Q9" i="5" s="1"/>
  <c r="P11" i="5"/>
  <c r="Q11" i="5" s="1"/>
  <c r="P8" i="5"/>
  <c r="Q8" i="5" s="1"/>
  <c r="P7" i="4"/>
  <c r="Q7" i="4" s="1"/>
  <c r="B2" i="5"/>
  <c r="B2" i="6"/>
  <c r="B2" i="8"/>
  <c r="B2" i="4"/>
  <c r="B2" i="7"/>
  <c r="R8" i="6"/>
  <c r="R9" i="5"/>
  <c r="R7" i="8"/>
  <c r="R7" i="6"/>
  <c r="R7" i="5"/>
  <c r="R11" i="5"/>
  <c r="R10" i="6"/>
  <c r="R9" i="6"/>
  <c r="R8" i="5"/>
  <c r="R10" i="7"/>
  <c r="B2" i="9" l="1"/>
  <c r="R7" i="7"/>
  <c r="R8" i="7"/>
  <c r="R9" i="7"/>
  <c r="R7" i="4"/>
  <c r="M9" i="9" l="1"/>
  <c r="L9" i="9"/>
  <c r="K9" i="9"/>
  <c r="J9" i="9" a="1"/>
  <c r="J9" i="9" s="1"/>
  <c r="N9" i="9"/>
  <c r="K8" i="9"/>
  <c r="J8" i="9" a="1"/>
  <c r="J8" i="9" s="1"/>
  <c r="N8" i="9"/>
  <c r="M8" i="9"/>
  <c r="L8" i="9"/>
  <c r="J10" i="9" a="1"/>
  <c r="J10" i="9" s="1"/>
  <c r="K10" i="9"/>
  <c r="L10" i="9" l="1"/>
  <c r="L7" i="9"/>
  <c r="M10" i="9" l="1"/>
  <c r="N10" i="9" s="1"/>
  <c r="M7" i="9"/>
  <c r="N7" i="9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<sst xmlns="http://schemas.openxmlformats.org/spreadsheetml/2006/main" count="281" uniqueCount="36">
  <si>
    <t>Etablissement</t>
  </si>
  <si>
    <t>n°</t>
  </si>
  <si>
    <t>Total %</t>
  </si>
  <si>
    <t>Classement</t>
  </si>
  <si>
    <t>Présent</t>
  </si>
  <si>
    <t>oui</t>
  </si>
  <si>
    <t>■</t>
  </si>
  <si>
    <t>Médaille</t>
  </si>
  <si>
    <t>Nom</t>
  </si>
  <si>
    <t>Prénom</t>
  </si>
  <si>
    <t>pts</t>
  </si>
  <si>
    <t>Nb de candidats</t>
  </si>
  <si>
    <t>▼</t>
  </si>
  <si>
    <t>LISTE ● ETABLISSEMENTS DE FORMATION</t>
  </si>
  <si>
    <t>Moyenne %</t>
  </si>
  <si>
    <t>Etablissements de formation</t>
  </si>
  <si>
    <t>Résultat (pt)</t>
  </si>
  <si>
    <t xml:space="preserve">Indiquer le nb de pts max de l'épreuve  = </t>
  </si>
  <si>
    <t>(utiliser dans la colonne Total %)</t>
  </si>
  <si>
    <t># épreuve non organisée #</t>
  </si>
  <si>
    <t>Nombre de points de l'épreuve AP NIVEAU 3</t>
  </si>
  <si>
    <t>Nombre de points de l'épreuve AP NIVEAU 4</t>
  </si>
  <si>
    <t>Nombre de points de l'épreuve AP NIVEAU 5</t>
  </si>
  <si>
    <t>Nombre de points de l'épreuve PH NIVEAU 5</t>
  </si>
  <si>
    <t>Nombre de points de l'épreuve PH NIVEAU 4</t>
  </si>
  <si>
    <t>Nombre de points de l'épreuve PH NIVEAU 3</t>
  </si>
  <si>
    <t xml:space="preserve">© VALHOR / CNRV
</t>
  </si>
  <si>
    <t>© VALHOR / CNRV</t>
  </si>
  <si>
    <t>Bonus (pt)</t>
  </si>
  <si>
    <t>Malus (pt)</t>
  </si>
  <si>
    <t>Total (pt)</t>
  </si>
  <si>
    <t>Nombre de points de l'épreuve DCV NIVEAU 5</t>
  </si>
  <si>
    <t>Nombre de points de l'épreuve DCV NIVEAU 4</t>
  </si>
  <si>
    <t>Nombre de points de l'épreuve DCV NIVEAU 3</t>
  </si>
  <si>
    <t>=</t>
  </si>
  <si>
    <t>Nombre de cultivar à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</si>
</sst>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color rgb="FFC00000"/>
      <name val="Arial"/>
      <family val="2"/>
    </font>
    <font>
      <sz val="14"/>
      <color rgb="FFC00000"/>
      <name val="Arial"/>
      <family val="2"/>
    </font>
    <font>
      <sz val="8"/>
      <color theme="1" tint="0.499984740745262"/>
      <name val="Arial"/>
      <family val="2"/>
    </font>
    <font>
      <b/>
      <sz val="9"/>
      <color rgb="FF0070C0"/>
      <name val="Arial"/>
      <family val="2"/>
    </font>
    <font>
      <sz val="9"/>
      <color rgb="FF663300"/>
      <name val="Arial"/>
      <family val="2"/>
    </font>
    <font>
      <sz val="9"/>
      <color theme="9" tint="-0.249977111117893"/>
      <name val="Arial"/>
      <family val="2"/>
    </font>
    <font>
      <sz val="8"/>
      <color theme="0"/>
      <name val="Arial Nova Cond"/>
      <family val="2"/>
    </font>
    <font>
      <b/>
      <sz val="11"/>
      <color theme="0"/>
      <name val="Arial Nova Cond"/>
      <family val="2"/>
    </font>
    <font>
      <sz val="8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u/>
      <sz val="8"/>
      <color theme="0"/>
      <name val="Arial"/>
      <family val="2"/>
    </font>
    <font>
      <b/>
      <sz val="12"/>
      <color theme="0"/>
      <name val="Arial Nova Cond"/>
      <family val="2"/>
    </font>
    <font>
      <b/>
      <sz val="16"/>
      <color theme="0"/>
      <name val="Arial Nova Cond"/>
      <family val="2"/>
    </font>
    <font>
      <sz val="8"/>
      <color rgb="FFFF0000"/>
      <name val="Arial"/>
      <family val="2"/>
    </font>
    <font>
      <sz val="9"/>
      <color rgb="FF7030A0"/>
      <name val="Arial"/>
      <family val="2"/>
    </font>
    <font>
      <b/>
      <sz val="12"/>
      <color theme="1"/>
      <name val="Arial Nova Cond"/>
      <family val="2"/>
    </font>
    <font>
      <u/>
      <sz val="8"/>
      <color rgb="FF663300"/>
      <name val="Arial"/>
      <family val="2"/>
    </font>
    <font>
      <u/>
      <sz val="8"/>
      <color theme="9" tint="-0.249977111117893"/>
      <name val="Arial"/>
      <family val="2"/>
    </font>
    <font>
      <sz val="9"/>
      <color theme="8" tint="-0.249977111117893"/>
      <name val="Arial"/>
      <family val="2"/>
    </font>
    <font>
      <u/>
      <sz val="8"/>
      <color theme="8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04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rgb="FF0070C0"/>
      </left>
      <right/>
      <top style="medium">
        <color rgb="FF0070C0"/>
      </top>
      <bottom style="dashed">
        <color rgb="FF0070C0"/>
      </bottom>
      <diagonal/>
    </border>
    <border>
      <left style="medium">
        <color theme="9" tint="-0.24994659260841701"/>
      </left>
      <right style="dashed">
        <color theme="9" tint="0.39994506668294322"/>
      </right>
      <top style="dotted">
        <color theme="9" tint="0.39994506668294322"/>
      </top>
      <bottom style="dotted">
        <color theme="9" tint="0.39994506668294322"/>
      </bottom>
      <diagonal/>
    </border>
    <border>
      <left style="dashed">
        <color theme="9" tint="0.39994506668294322"/>
      </left>
      <right style="dashed">
        <color theme="9" tint="0.39994506668294322"/>
      </right>
      <top style="dotted">
        <color theme="9" tint="0.39994506668294322"/>
      </top>
      <bottom style="dotted">
        <color theme="9" tint="0.39994506668294322"/>
      </bottom>
      <diagonal/>
    </border>
    <border>
      <left style="dashed">
        <color theme="9" tint="0.39994506668294322"/>
      </left>
      <right style="medium">
        <color theme="9" tint="-0.24994659260841701"/>
      </right>
      <top style="dotted">
        <color theme="9" tint="0.39994506668294322"/>
      </top>
      <bottom style="dotted">
        <color theme="9" tint="0.39994506668294322"/>
      </bottom>
      <diagonal/>
    </border>
    <border>
      <left style="medium">
        <color rgb="FF663300"/>
      </left>
      <right style="dashed">
        <color rgb="FFFFCC66"/>
      </right>
      <top style="dotted">
        <color rgb="FFFFCC66"/>
      </top>
      <bottom style="dotted">
        <color rgb="FFFFCC66"/>
      </bottom>
      <diagonal/>
    </border>
    <border>
      <left style="dashed">
        <color rgb="FFFFCC66"/>
      </left>
      <right style="dashed">
        <color rgb="FFFFCC66"/>
      </right>
      <top style="dotted">
        <color rgb="FFFFCC66"/>
      </top>
      <bottom style="dotted">
        <color rgb="FFFFCC66"/>
      </bottom>
      <diagonal/>
    </border>
    <border>
      <left style="dashed">
        <color rgb="FFFFCC66"/>
      </left>
      <right style="medium">
        <color rgb="FF663300"/>
      </right>
      <top style="dotted">
        <color rgb="FFFFCC66"/>
      </top>
      <bottom style="dotted">
        <color rgb="FFFFCC66"/>
      </bottom>
      <diagonal/>
    </border>
    <border>
      <left style="medium">
        <color theme="9" tint="-0.24994659260841701"/>
      </left>
      <right/>
      <top style="dotted">
        <color theme="9" tint="0.39994506668294322"/>
      </top>
      <bottom style="medium">
        <color theme="9" tint="-0.24994659260841701"/>
      </bottom>
      <diagonal/>
    </border>
    <border>
      <left/>
      <right/>
      <top style="dotted">
        <color theme="9" tint="0.39994506668294322"/>
      </top>
      <bottom style="medium">
        <color theme="9" tint="-0.24994659260841701"/>
      </bottom>
      <diagonal/>
    </border>
    <border>
      <left style="medium">
        <color rgb="FF663300"/>
      </left>
      <right/>
      <top style="dotted">
        <color rgb="FFFFCC66"/>
      </top>
      <bottom style="medium">
        <color rgb="FF663300"/>
      </bottom>
      <diagonal/>
    </border>
    <border>
      <left/>
      <right/>
      <top style="dotted">
        <color rgb="FFFFCC66"/>
      </top>
      <bottom style="medium">
        <color rgb="FF663300"/>
      </bottom>
      <diagonal/>
    </border>
    <border>
      <left/>
      <right style="medium">
        <color rgb="FF663300"/>
      </right>
      <top style="dotted">
        <color rgb="FFFFCC66"/>
      </top>
      <bottom style="medium">
        <color rgb="FF663300"/>
      </bottom>
      <diagonal/>
    </border>
    <border>
      <left/>
      <right style="medium">
        <color theme="9" tint="-0.24994659260841701"/>
      </right>
      <top style="dotted">
        <color theme="9" tint="0.39994506668294322"/>
      </top>
      <bottom style="medium">
        <color theme="9" tint="-0.24994659260841701"/>
      </bottom>
      <diagonal/>
    </border>
    <border>
      <left style="medium">
        <color rgb="FF66330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rgb="FF663300"/>
      </right>
      <top style="medium">
        <color theme="0"/>
      </top>
      <bottom/>
      <diagonal/>
    </border>
    <border>
      <left style="medium">
        <color theme="9" tint="-0.24994659260841701"/>
      </left>
      <right/>
      <top style="medium">
        <color theme="0"/>
      </top>
      <bottom/>
      <diagonal/>
    </border>
    <border>
      <left/>
      <right style="medium">
        <color theme="9" tint="-0.24994659260841701"/>
      </right>
      <top style="medium">
        <color theme="0"/>
      </top>
      <bottom/>
      <diagonal/>
    </border>
    <border>
      <left style="medium">
        <color rgb="FF663300"/>
      </left>
      <right/>
      <top style="dotted">
        <color rgb="FF00B0F0"/>
      </top>
      <bottom style="dotted">
        <color rgb="FF00B0F0"/>
      </bottom>
      <diagonal/>
    </border>
    <border>
      <left style="medium">
        <color rgb="FF663300"/>
      </left>
      <right/>
      <top/>
      <bottom style="medium">
        <color rgb="FF663300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dotted">
        <color rgb="FF00B0F0"/>
      </top>
      <bottom style="dotted">
        <color rgb="FF00B0F0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0"/>
      </top>
      <bottom style="dotted">
        <color rgb="FF00B0F0"/>
      </bottom>
      <diagonal/>
    </border>
    <border>
      <left style="medium">
        <color rgb="FF663300"/>
      </left>
      <right/>
      <top style="medium">
        <color rgb="FF663300"/>
      </top>
      <bottom/>
      <diagonal/>
    </border>
    <border>
      <left/>
      <right/>
      <top style="medium">
        <color rgb="FF663300"/>
      </top>
      <bottom/>
      <diagonal/>
    </border>
    <border>
      <left/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rgb="FF663300"/>
      </right>
      <top/>
      <bottom style="medium">
        <color theme="0"/>
      </bottom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0"/>
      </bottom>
      <diagonal/>
    </border>
    <border>
      <left style="medium">
        <color theme="9" tint="-0.24994659260841701"/>
      </left>
      <right/>
      <top/>
      <bottom style="medium">
        <color theme="0"/>
      </bottom>
      <diagonal/>
    </border>
    <border>
      <left/>
      <right style="medium">
        <color theme="9" tint="-0.24994659260841701"/>
      </right>
      <top/>
      <bottom style="medium">
        <color theme="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7030A0"/>
      </top>
      <bottom style="medium">
        <color theme="0"/>
      </bottom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/>
      <right style="medium">
        <color rgb="FF7030A0"/>
      </right>
      <top/>
      <bottom style="medium">
        <color theme="0"/>
      </bottom>
      <diagonal/>
    </border>
    <border>
      <left/>
      <right style="medium">
        <color rgb="FF7030A0"/>
      </right>
      <top style="medium">
        <color theme="0"/>
      </top>
      <bottom/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 style="medium">
        <color theme="0"/>
      </bottom>
      <diagonal/>
    </border>
    <border>
      <left style="medium">
        <color rgb="FF7030A0"/>
      </left>
      <right style="medium">
        <color rgb="FF7030A0"/>
      </right>
      <top style="medium">
        <color theme="0"/>
      </top>
      <bottom style="dotted">
        <color rgb="FF00B0F0"/>
      </bottom>
      <diagonal/>
    </border>
    <border>
      <left style="medium">
        <color rgb="FF7030A0"/>
      </left>
      <right style="medium">
        <color rgb="FF7030A0"/>
      </right>
      <top style="dotted">
        <color rgb="FF00B0F0"/>
      </top>
      <bottom style="dotted">
        <color rgb="FF00B0F0"/>
      </bottom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 style="dashed">
        <color rgb="FFCC99FF"/>
      </left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 style="dashed">
        <color rgb="FFCC99FF"/>
      </left>
      <right style="medium">
        <color rgb="FF7030A0"/>
      </right>
      <top style="dotted">
        <color rgb="FFCC99FF"/>
      </top>
      <bottom style="dotted">
        <color rgb="FFCC99FF"/>
      </bottom>
      <diagonal/>
    </border>
    <border>
      <left style="medium">
        <color rgb="FF663300"/>
      </left>
      <right/>
      <top style="medium">
        <color rgb="FF663300"/>
      </top>
      <bottom style="medium">
        <color rgb="FF663300"/>
      </bottom>
      <diagonal/>
    </border>
    <border>
      <left/>
      <right/>
      <top style="medium">
        <color rgb="FF663300"/>
      </top>
      <bottom style="medium">
        <color rgb="FF663300"/>
      </bottom>
      <diagonal/>
    </border>
    <border>
      <left/>
      <right style="medium">
        <color rgb="FF663300"/>
      </right>
      <top style="medium">
        <color rgb="FF663300"/>
      </top>
      <bottom style="medium">
        <color rgb="FF663300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dashed">
        <color rgb="FFCC99FF"/>
      </left>
      <right/>
      <top style="dotted">
        <color rgb="FFCC99FF"/>
      </top>
      <bottom style="dotted">
        <color rgb="FFCC99FF"/>
      </bottom>
      <diagonal/>
    </border>
    <border>
      <left/>
      <right/>
      <top style="dotted">
        <color rgb="FFCC99FF"/>
      </top>
      <bottom style="dotted">
        <color rgb="FFCC99FF"/>
      </bottom>
      <diagonal/>
    </border>
    <border>
      <left/>
      <right style="dashed">
        <color rgb="FFCC99FF"/>
      </right>
      <top style="dotted">
        <color rgb="FFCC99FF"/>
      </top>
      <bottom style="dotted">
        <color rgb="FFCC99FF"/>
      </bottom>
      <diagonal/>
    </border>
    <border>
      <left/>
      <right/>
      <top style="dotted">
        <color rgb="FFCC99FF"/>
      </top>
      <bottom style="medium">
        <color rgb="FF7030A0"/>
      </bottom>
      <diagonal/>
    </border>
    <border>
      <left/>
      <right style="medium">
        <color rgb="FF7030A0"/>
      </right>
      <top style="dotted">
        <color rgb="FFCC99FF"/>
      </top>
      <bottom style="medium">
        <color rgb="FF7030A0"/>
      </bottom>
      <diagonal/>
    </border>
    <border>
      <left style="medium">
        <color theme="8" tint="-0.24994659260841701"/>
      </left>
      <right style="medium">
        <color theme="9" tint="-0.24994659260841701"/>
      </right>
      <top style="medium">
        <color theme="8" tint="-0.24994659260841701"/>
      </top>
      <bottom/>
      <diagonal/>
    </border>
    <border>
      <left style="medium">
        <color theme="9" tint="-0.24994659260841701"/>
      </left>
      <right/>
      <top style="medium">
        <color theme="8" tint="-0.24994659260841701"/>
      </top>
      <bottom style="medium">
        <color theme="9" tint="-0.24994659260841701"/>
      </bottom>
      <diagonal/>
    </border>
    <border>
      <left/>
      <right/>
      <top style="medium">
        <color theme="8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8" tint="-0.24994659260841701"/>
      </top>
      <bottom style="medium">
        <color theme="9" tint="-0.24994659260841701"/>
      </bottom>
      <diagonal/>
    </border>
    <border>
      <left/>
      <right/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 style="medium">
        <color theme="0"/>
      </bottom>
      <diagonal/>
    </border>
    <border>
      <left/>
      <right style="medium">
        <color theme="8" tint="-0.24994659260841701"/>
      </right>
      <top/>
      <bottom style="medium">
        <color theme="0"/>
      </bottom>
      <diagonal/>
    </border>
    <border>
      <left style="medium">
        <color theme="8" tint="-0.24994659260841701"/>
      </left>
      <right style="medium">
        <color theme="9" tint="-0.24994659260841701"/>
      </right>
      <top style="medium">
        <color theme="0"/>
      </top>
      <bottom style="dotted">
        <color rgb="FF00B0F0"/>
      </bottom>
      <diagonal/>
    </border>
    <border>
      <left/>
      <right style="medium">
        <color theme="8" tint="-0.24994659260841701"/>
      </right>
      <top style="medium">
        <color theme="0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0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0"/>
      </top>
      <bottom style="dotted">
        <color rgb="FF00B0F0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dotted">
        <color theme="8" tint="-0.24994659260841701"/>
      </right>
      <top style="dotted">
        <color rgb="FF00B0F0"/>
      </top>
      <bottom style="dotted">
        <color theme="8" tint="-0.24994659260841701"/>
      </bottom>
      <diagonal/>
    </border>
    <border>
      <left style="dotted">
        <color theme="8" tint="-0.24994659260841701"/>
      </left>
      <right style="dotted">
        <color theme="8" tint="-0.24994659260841701"/>
      </right>
      <top style="dotted">
        <color theme="9" tint="0.39994506668294322"/>
      </top>
      <bottom style="dotted">
        <color theme="8" tint="-0.24994659260841701"/>
      </bottom>
      <diagonal/>
    </border>
    <border>
      <left style="dotted">
        <color theme="8" tint="-0.24994659260841701"/>
      </left>
      <right style="dotted">
        <color theme="8" tint="-0.24994659260841701"/>
      </right>
      <top style="dotted">
        <color rgb="FFFFCC66"/>
      </top>
      <bottom style="dotted">
        <color theme="8" tint="-0.24994659260841701"/>
      </bottom>
      <diagonal/>
    </border>
    <border>
      <left style="dotted">
        <color theme="8" tint="-0.24994659260841701"/>
      </left>
      <right style="medium">
        <color theme="8" tint="-0.24994659260841701"/>
      </right>
      <top style="dotted">
        <color theme="9" tint="0.39994506668294322"/>
      </top>
      <bottom style="dotted">
        <color theme="8" tint="-0.24994659260841701"/>
      </bottom>
      <diagonal/>
    </border>
    <border>
      <left style="medium">
        <color theme="8" tint="-0.24994659260841701"/>
      </left>
      <right style="dotted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dotted">
        <color theme="8" tint="-0.24994659260841701"/>
      </left>
      <right style="dotted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dotted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medium">
        <color theme="9" tint="-0.24994659260841701"/>
      </left>
      <right/>
      <top style="medium">
        <color theme="0"/>
      </top>
      <bottom style="dotted">
        <color rgb="FF00B0F0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0"/>
      </bottom>
      <diagonal/>
    </border>
    <border>
      <left/>
      <right/>
      <top style="medium">
        <color theme="8" tint="-0.24994659260841701"/>
      </top>
      <bottom style="medium">
        <color theme="0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0"/>
      </bottom>
      <diagonal/>
    </border>
    <border>
      <left style="medium">
        <color theme="8" tint="-0.24994659260841701"/>
      </left>
      <right/>
      <top style="medium">
        <color theme="0"/>
      </top>
      <bottom/>
      <diagonal/>
    </border>
    <border>
      <left style="medium">
        <color theme="9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9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9" tint="-0.24994659260841701"/>
      </left>
      <right/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3" fillId="7" borderId="2" xfId="0" applyFont="1" applyFill="1" applyBorder="1" applyAlignment="1">
      <alignment horizontal="left" vertical="center" indent="1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left" vertical="center" indent="1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10" fontId="2" fillId="0" borderId="4" xfId="1" applyNumberFormat="1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left" vertical="center" indent="1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10" fontId="2" fillId="0" borderId="7" xfId="1" applyNumberFormat="1" applyFont="1" applyBorder="1" applyAlignment="1" applyProtection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indent="1"/>
    </xf>
    <xf numFmtId="0" fontId="2" fillId="4" borderId="10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9" fontId="11" fillId="2" borderId="12" xfId="1" applyFont="1" applyFill="1" applyBorder="1" applyAlignment="1">
      <alignment horizontal="center" vertical="center"/>
    </xf>
    <xf numFmtId="9" fontId="12" fillId="4" borderId="10" xfId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1"/>
    </xf>
    <xf numFmtId="0" fontId="13" fillId="4" borderId="14" xfId="0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7" xfId="0" applyNumberFormat="1" applyFont="1" applyBorder="1" applyAlignment="1" applyProtection="1">
      <alignment horizontal="left" vertical="center" indent="1"/>
      <protection locked="0"/>
    </xf>
    <xf numFmtId="2" fontId="2" fillId="0" borderId="4" xfId="0" applyNumberFormat="1" applyFont="1" applyBorder="1" applyAlignment="1" applyProtection="1">
      <alignment horizontal="left" vertical="center" indent="1"/>
      <protection locked="0"/>
    </xf>
    <xf numFmtId="0" fontId="15" fillId="0" borderId="0" xfId="0" applyFont="1" applyAlignment="1">
      <alignment horizontal="left" vertical="center" wrapText="1" indent="1"/>
    </xf>
    <xf numFmtId="0" fontId="4" fillId="3" borderId="15" xfId="0" applyFont="1" applyFill="1" applyBorder="1" applyAlignment="1">
      <alignment horizontal="left" vertical="center" indent="1"/>
    </xf>
    <xf numFmtId="0" fontId="4" fillId="3" borderId="16" xfId="0" applyFont="1" applyFill="1" applyBorder="1" applyAlignment="1">
      <alignment horizontal="left" vertical="center" inden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indent="1"/>
    </xf>
    <xf numFmtId="0" fontId="4" fillId="5" borderId="16" xfId="0" applyFont="1" applyFill="1" applyBorder="1" applyAlignment="1">
      <alignment horizontal="left" vertical="center" indent="1"/>
    </xf>
    <xf numFmtId="0" fontId="4" fillId="5" borderId="16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17" fillId="11" borderId="15" xfId="0" applyFont="1" applyFill="1" applyBorder="1" applyAlignment="1">
      <alignment horizontal="center" vertical="center"/>
    </xf>
    <xf numFmtId="0" fontId="17" fillId="11" borderId="25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indent="1"/>
    </xf>
    <xf numFmtId="0" fontId="18" fillId="2" borderId="3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left" vertical="center" indent="1"/>
    </xf>
    <xf numFmtId="0" fontId="3" fillId="2" borderId="27" xfId="0" applyFont="1" applyFill="1" applyBorder="1" applyAlignment="1">
      <alignment horizontal="left" vertical="center" indent="1"/>
    </xf>
    <xf numFmtId="0" fontId="3" fillId="2" borderId="30" xfId="0" applyFont="1" applyFill="1" applyBorder="1" applyAlignment="1">
      <alignment horizontal="left" vertical="center" indent="1"/>
    </xf>
    <xf numFmtId="0" fontId="3" fillId="4" borderId="32" xfId="0" applyFont="1" applyFill="1" applyBorder="1" applyAlignment="1">
      <alignment horizontal="left" vertical="center" indent="1"/>
    </xf>
    <xf numFmtId="0" fontId="3" fillId="4" borderId="33" xfId="0" applyFont="1" applyFill="1" applyBorder="1" applyAlignment="1">
      <alignment horizontal="left" vertical="center" indent="1"/>
    </xf>
    <xf numFmtId="0" fontId="3" fillId="4" borderId="30" xfId="0" applyFont="1" applyFill="1" applyBorder="1" applyAlignment="1">
      <alignment horizontal="left" vertical="center" indent="1"/>
    </xf>
    <xf numFmtId="0" fontId="3" fillId="4" borderId="36" xfId="0" applyFont="1" applyFill="1" applyBorder="1" applyAlignment="1">
      <alignment horizontal="left" vertical="center" indent="1"/>
    </xf>
    <xf numFmtId="0" fontId="6" fillId="7" borderId="20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left" vertical="center" indent="1"/>
    </xf>
    <xf numFmtId="0" fontId="2" fillId="6" borderId="39" xfId="0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0" fontId="2" fillId="0" borderId="0" xfId="1" applyNumberFormat="1" applyFont="1" applyAlignment="1" applyProtection="1">
      <alignment horizontal="left" vertical="center" indent="1"/>
    </xf>
    <xf numFmtId="10" fontId="4" fillId="0" borderId="0" xfId="1" applyNumberFormat="1" applyFont="1" applyAlignment="1" applyProtection="1">
      <alignment horizontal="left" vertical="center" indent="1"/>
    </xf>
    <xf numFmtId="0" fontId="21" fillId="12" borderId="37" xfId="0" applyFont="1" applyFill="1" applyBorder="1" applyAlignment="1">
      <alignment horizontal="center" vertical="center"/>
    </xf>
    <xf numFmtId="0" fontId="14" fillId="10" borderId="30" xfId="0" applyFont="1" applyFill="1" applyBorder="1" applyAlignment="1">
      <alignment horizontal="left" vertical="center" indent="1"/>
    </xf>
    <xf numFmtId="0" fontId="3" fillId="10" borderId="30" xfId="0" applyFont="1" applyFill="1" applyBorder="1" applyAlignment="1">
      <alignment horizontal="left" vertical="center" indent="1"/>
    </xf>
    <xf numFmtId="0" fontId="19" fillId="10" borderId="43" xfId="0" applyFont="1" applyFill="1" applyBorder="1" applyAlignment="1">
      <alignment horizontal="left" vertical="center" indent="1"/>
    </xf>
    <xf numFmtId="0" fontId="3" fillId="10" borderId="43" xfId="0" applyFont="1" applyFill="1" applyBorder="1" applyAlignment="1">
      <alignment horizontal="left" vertical="center" indent="1"/>
    </xf>
    <xf numFmtId="0" fontId="3" fillId="10" borderId="44" xfId="0" applyFont="1" applyFill="1" applyBorder="1" applyAlignment="1">
      <alignment horizontal="left" vertical="center" indent="1"/>
    </xf>
    <xf numFmtId="0" fontId="3" fillId="10" borderId="45" xfId="0" applyFont="1" applyFill="1" applyBorder="1" applyAlignment="1">
      <alignment horizontal="left" vertical="center" indent="1"/>
    </xf>
    <xf numFmtId="0" fontId="3" fillId="10" borderId="46" xfId="0" applyFont="1" applyFill="1" applyBorder="1" applyAlignment="1">
      <alignment horizontal="left" vertical="center" indent="1"/>
    </xf>
    <xf numFmtId="0" fontId="2" fillId="10" borderId="48" xfId="0" applyFont="1" applyFill="1" applyBorder="1" applyAlignment="1">
      <alignment horizontal="left" vertical="center" indent="1"/>
    </xf>
    <xf numFmtId="9" fontId="22" fillId="10" borderId="48" xfId="1" applyFont="1" applyFill="1" applyBorder="1" applyAlignment="1" applyProtection="1">
      <alignment horizontal="center" vertical="center"/>
    </xf>
    <xf numFmtId="0" fontId="17" fillId="11" borderId="51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4" fillId="13" borderId="16" xfId="0" applyFont="1" applyFill="1" applyBorder="1" applyAlignment="1">
      <alignment horizontal="left" vertical="center" indent="1"/>
    </xf>
    <xf numFmtId="0" fontId="4" fillId="13" borderId="16" xfId="0" applyFont="1" applyFill="1" applyBorder="1" applyAlignment="1">
      <alignment horizontal="center" vertical="center"/>
    </xf>
    <xf numFmtId="0" fontId="4" fillId="13" borderId="47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10" fontId="2" fillId="0" borderId="55" xfId="1" applyNumberFormat="1" applyFont="1" applyBorder="1" applyAlignment="1" applyProtection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21" fillId="12" borderId="26" xfId="0" applyFont="1" applyFill="1" applyBorder="1" applyAlignment="1">
      <alignment horizontal="center" vertical="center"/>
    </xf>
    <xf numFmtId="0" fontId="21" fillId="12" borderId="29" xfId="0" applyFont="1" applyFill="1" applyBorder="1" applyAlignment="1">
      <alignment horizontal="center" vertical="center"/>
    </xf>
    <xf numFmtId="0" fontId="21" fillId="12" borderId="21" xfId="0" applyFont="1" applyFill="1" applyBorder="1" applyAlignment="1">
      <alignment horizontal="center" vertical="center"/>
    </xf>
    <xf numFmtId="0" fontId="21" fillId="12" borderId="22" xfId="0" applyFont="1" applyFill="1" applyBorder="1" applyAlignment="1">
      <alignment horizontal="center" vertical="center"/>
    </xf>
    <xf numFmtId="0" fontId="21" fillId="12" borderId="35" xfId="0" applyFont="1" applyFill="1" applyBorder="1" applyAlignment="1">
      <alignment horizontal="center" vertical="center"/>
    </xf>
    <xf numFmtId="0" fontId="21" fillId="12" borderId="23" xfId="0" applyFont="1" applyFill="1" applyBorder="1" applyAlignment="1">
      <alignment horizontal="center" vertical="center"/>
    </xf>
    <xf numFmtId="0" fontId="21" fillId="12" borderId="34" xfId="0" applyFont="1" applyFill="1" applyBorder="1" applyAlignment="1">
      <alignment horizontal="center" vertical="center"/>
    </xf>
    <xf numFmtId="0" fontId="21" fillId="12" borderId="49" xfId="0" applyFont="1" applyFill="1" applyBorder="1" applyAlignment="1">
      <alignment horizontal="center" vertical="center"/>
    </xf>
    <xf numFmtId="0" fontId="21" fillId="12" borderId="50" xfId="0" applyFont="1" applyFill="1" applyBorder="1" applyAlignment="1">
      <alignment horizontal="center" vertical="center"/>
    </xf>
    <xf numFmtId="0" fontId="21" fillId="12" borderId="5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left" vertical="center" indent="1"/>
    </xf>
    <xf numFmtId="0" fontId="20" fillId="2" borderId="30" xfId="0" applyFont="1" applyFill="1" applyBorder="1" applyAlignment="1">
      <alignment vertical="center"/>
    </xf>
    <xf numFmtId="0" fontId="24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/>
    </xf>
    <xf numFmtId="0" fontId="20" fillId="4" borderId="30" xfId="0" applyFont="1" applyFill="1" applyBorder="1" applyAlignment="1">
      <alignment vertical="center"/>
    </xf>
    <xf numFmtId="0" fontId="25" fillId="4" borderId="1" xfId="0" applyFont="1" applyFill="1" applyBorder="1" applyAlignment="1">
      <alignment vertical="center"/>
    </xf>
    <xf numFmtId="0" fontId="25" fillId="4" borderId="30" xfId="0" applyFont="1" applyFill="1" applyBorder="1" applyAlignment="1">
      <alignment vertical="center"/>
    </xf>
    <xf numFmtId="0" fontId="3" fillId="7" borderId="42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left" vertical="center" indent="1"/>
    </xf>
    <xf numFmtId="0" fontId="3" fillId="7" borderId="63" xfId="0" applyFont="1" applyFill="1" applyBorder="1" applyAlignment="1">
      <alignment horizontal="left" vertical="center" indent="1"/>
    </xf>
    <xf numFmtId="0" fontId="4" fillId="9" borderId="40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 indent="1"/>
    </xf>
    <xf numFmtId="0" fontId="13" fillId="10" borderId="67" xfId="0" applyFont="1" applyFill="1" applyBorder="1" applyAlignment="1">
      <alignment vertical="center" wrapText="1"/>
    </xf>
    <xf numFmtId="0" fontId="13" fillId="10" borderId="68" xfId="0" applyFont="1" applyFill="1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0" fontId="20" fillId="14" borderId="30" xfId="0" applyFont="1" applyFill="1" applyBorder="1" applyAlignment="1">
      <alignment vertical="center"/>
    </xf>
    <xf numFmtId="0" fontId="3" fillId="14" borderId="30" xfId="0" applyFont="1" applyFill="1" applyBorder="1" applyAlignment="1">
      <alignment horizontal="left" vertical="center" indent="1"/>
    </xf>
    <xf numFmtId="0" fontId="4" fillId="15" borderId="18" xfId="0" applyFont="1" applyFill="1" applyBorder="1" applyAlignment="1">
      <alignment horizontal="left" vertical="center" indent="1"/>
    </xf>
    <xf numFmtId="0" fontId="4" fillId="15" borderId="16" xfId="0" applyFont="1" applyFill="1" applyBorder="1" applyAlignment="1">
      <alignment horizontal="left" vertical="center" indent="1"/>
    </xf>
    <xf numFmtId="0" fontId="4" fillId="15" borderId="16" xfId="0" applyFont="1" applyFill="1" applyBorder="1" applyAlignment="1">
      <alignment horizontal="center" vertical="center"/>
    </xf>
    <xf numFmtId="0" fontId="4" fillId="15" borderId="19" xfId="0" applyFont="1" applyFill="1" applyBorder="1" applyAlignment="1">
      <alignment horizontal="center" vertical="center"/>
    </xf>
    <xf numFmtId="0" fontId="21" fillId="12" borderId="69" xfId="0" applyFont="1" applyFill="1" applyBorder="1" applyAlignment="1">
      <alignment horizontal="center" vertical="center"/>
    </xf>
    <xf numFmtId="0" fontId="3" fillId="14" borderId="73" xfId="0" applyFont="1" applyFill="1" applyBorder="1" applyAlignment="1">
      <alignment horizontal="left" vertical="center" indent="1"/>
    </xf>
    <xf numFmtId="0" fontId="3" fillId="14" borderId="74" xfId="0" applyFont="1" applyFill="1" applyBorder="1" applyAlignment="1">
      <alignment horizontal="left" vertical="center" indent="1"/>
    </xf>
    <xf numFmtId="0" fontId="21" fillId="12" borderId="75" xfId="0" applyFont="1" applyFill="1" applyBorder="1" applyAlignment="1">
      <alignment horizontal="center" vertical="center"/>
    </xf>
    <xf numFmtId="0" fontId="3" fillId="14" borderId="76" xfId="0" applyFont="1" applyFill="1" applyBorder="1" applyAlignment="1">
      <alignment horizontal="left" vertical="center" indent="1"/>
    </xf>
    <xf numFmtId="0" fontId="17" fillId="11" borderId="77" xfId="0" applyFont="1" applyFill="1" applyBorder="1" applyAlignment="1">
      <alignment horizontal="center" vertical="center"/>
    </xf>
    <xf numFmtId="0" fontId="4" fillId="15" borderId="78" xfId="0" applyFont="1" applyFill="1" applyBorder="1" applyAlignment="1">
      <alignment horizontal="center" vertical="center"/>
    </xf>
    <xf numFmtId="0" fontId="6" fillId="14" borderId="30" xfId="0" applyFont="1" applyFill="1" applyBorder="1" applyAlignment="1">
      <alignment vertical="center"/>
    </xf>
    <xf numFmtId="0" fontId="21" fillId="12" borderId="79" xfId="0" applyFont="1" applyFill="1" applyBorder="1" applyAlignment="1">
      <alignment horizontal="center" vertical="center"/>
    </xf>
    <xf numFmtId="0" fontId="21" fillId="12" borderId="80" xfId="0" applyFont="1" applyFill="1" applyBorder="1" applyAlignment="1">
      <alignment horizontal="center" vertical="center"/>
    </xf>
    <xf numFmtId="0" fontId="17" fillId="11" borderId="81" xfId="0" applyFont="1" applyFill="1" applyBorder="1" applyAlignment="1">
      <alignment horizontal="center" vertical="center"/>
    </xf>
    <xf numFmtId="0" fontId="21" fillId="12" borderId="82" xfId="0" applyFont="1" applyFill="1" applyBorder="1" applyAlignment="1">
      <alignment horizontal="center" vertical="center"/>
    </xf>
    <xf numFmtId="0" fontId="27" fillId="14" borderId="30" xfId="0" applyFont="1" applyFill="1" applyBorder="1" applyAlignment="1">
      <alignment vertical="center"/>
    </xf>
    <xf numFmtId="0" fontId="6" fillId="7" borderId="83" xfId="0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9" fillId="0" borderId="85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2" fillId="0" borderId="84" xfId="0" applyFont="1" applyBorder="1" applyAlignment="1" applyProtection="1">
      <alignment horizontal="left" vertical="center" indent="1"/>
      <protection locked="0"/>
    </xf>
    <xf numFmtId="2" fontId="2" fillId="0" borderId="84" xfId="0" applyNumberFormat="1" applyFont="1" applyBorder="1" applyAlignment="1" applyProtection="1">
      <alignment horizontal="left" vertical="center" indent="1"/>
      <protection locked="0"/>
    </xf>
    <xf numFmtId="2" fontId="4" fillId="0" borderId="84" xfId="0" applyNumberFormat="1" applyFont="1" applyBorder="1" applyAlignment="1" applyProtection="1">
      <alignment horizontal="center" vertical="center"/>
      <protection locked="0"/>
    </xf>
    <xf numFmtId="10" fontId="2" fillId="0" borderId="84" xfId="1" applyNumberFormat="1" applyFont="1" applyBorder="1" applyAlignment="1" applyProtection="1">
      <alignment horizontal="center" vertical="center"/>
    </xf>
    <xf numFmtId="0" fontId="4" fillId="0" borderId="84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6" fillId="7" borderId="87" xfId="0" applyFont="1" applyFill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9" fillId="0" borderId="88" xfId="0" applyFont="1" applyBorder="1" applyAlignment="1">
      <alignment horizontal="center" vertical="center"/>
    </xf>
    <xf numFmtId="0" fontId="2" fillId="0" borderId="88" xfId="0" applyFont="1" applyBorder="1" applyAlignment="1" applyProtection="1">
      <alignment horizontal="left" vertical="center" indent="1"/>
      <protection locked="0"/>
    </xf>
    <xf numFmtId="2" fontId="2" fillId="0" borderId="88" xfId="0" applyNumberFormat="1" applyFont="1" applyBorder="1" applyAlignment="1" applyProtection="1">
      <alignment horizontal="left" vertical="center" indent="1"/>
      <protection locked="0"/>
    </xf>
    <xf numFmtId="2" fontId="4" fillId="0" borderId="88" xfId="0" applyNumberFormat="1" applyFont="1" applyBorder="1" applyAlignment="1" applyProtection="1">
      <alignment horizontal="center" vertical="center"/>
      <protection locked="0"/>
    </xf>
    <xf numFmtId="10" fontId="2" fillId="0" borderId="88" xfId="1" applyNumberFormat="1" applyFont="1" applyBorder="1" applyAlignment="1" applyProtection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17" fillId="11" borderId="90" xfId="0" applyFont="1" applyFill="1" applyBorder="1" applyAlignment="1">
      <alignment horizontal="center" vertical="center"/>
    </xf>
    <xf numFmtId="0" fontId="6" fillId="14" borderId="91" xfId="0" applyFont="1" applyFill="1" applyBorder="1" applyAlignment="1">
      <alignment vertical="center"/>
    </xf>
    <xf numFmtId="0" fontId="20" fillId="14" borderId="92" xfId="0" applyFont="1" applyFill="1" applyBorder="1" applyAlignment="1">
      <alignment vertical="center"/>
    </xf>
    <xf numFmtId="0" fontId="3" fillId="14" borderId="92" xfId="0" applyFont="1" applyFill="1" applyBorder="1" applyAlignment="1">
      <alignment horizontal="left" vertical="center" indent="1"/>
    </xf>
    <xf numFmtId="0" fontId="3" fillId="14" borderId="93" xfId="0" applyFont="1" applyFill="1" applyBorder="1" applyAlignment="1">
      <alignment horizontal="left" vertical="center" indent="1"/>
    </xf>
    <xf numFmtId="0" fontId="4" fillId="15" borderId="94" xfId="0" applyFont="1" applyFill="1" applyBorder="1" applyAlignment="1">
      <alignment horizontal="left" vertical="center" indent="1"/>
    </xf>
    <xf numFmtId="0" fontId="3" fillId="14" borderId="96" xfId="0" applyFont="1" applyFill="1" applyBorder="1" applyAlignment="1">
      <alignment horizontal="left" vertical="center" indent="1"/>
    </xf>
    <xf numFmtId="0" fontId="3" fillId="14" borderId="98" xfId="0" applyFont="1" applyFill="1" applyBorder="1" applyAlignment="1">
      <alignment horizontal="left" vertical="center" indent="1"/>
    </xf>
    <xf numFmtId="0" fontId="21" fillId="12" borderId="99" xfId="0" applyFont="1" applyFill="1" applyBorder="1" applyAlignment="1">
      <alignment horizontal="center" vertical="center"/>
    </xf>
    <xf numFmtId="0" fontId="27" fillId="14" borderId="92" xfId="0" applyFont="1" applyFill="1" applyBorder="1" applyAlignment="1">
      <alignment vertical="center"/>
    </xf>
    <xf numFmtId="0" fontId="21" fillId="12" borderId="101" xfId="0" applyFont="1" applyFill="1" applyBorder="1" applyAlignment="1">
      <alignment horizontal="center" vertical="center"/>
    </xf>
    <xf numFmtId="0" fontId="6" fillId="14" borderId="75" xfId="0" applyFont="1" applyFill="1" applyBorder="1" applyAlignment="1">
      <alignment vertical="center"/>
    </xf>
    <xf numFmtId="0" fontId="3" fillId="14" borderId="100" xfId="0" applyFont="1" applyFill="1" applyBorder="1" applyAlignment="1">
      <alignment horizontal="left" vertical="center" indent="1"/>
    </xf>
    <xf numFmtId="0" fontId="27" fillId="14" borderId="1" xfId="0" applyFont="1" applyFill="1" applyBorder="1" applyAlignment="1">
      <alignment vertical="center"/>
    </xf>
    <xf numFmtId="0" fontId="2" fillId="14" borderId="102" xfId="0" applyFont="1" applyFill="1" applyBorder="1" applyAlignment="1">
      <alignment horizontal="left" vertical="center" indent="1"/>
    </xf>
    <xf numFmtId="9" fontId="26" fillId="14" borderId="102" xfId="1" applyFont="1" applyFill="1" applyBorder="1" applyAlignment="1">
      <alignment horizontal="center" vertical="center"/>
    </xf>
    <xf numFmtId="0" fontId="13" fillId="14" borderId="103" xfId="0" applyFont="1" applyFill="1" applyBorder="1" applyAlignment="1">
      <alignment horizontal="right" vertical="center" indent="1"/>
    </xf>
    <xf numFmtId="0" fontId="2" fillId="14" borderId="101" xfId="0" applyFont="1" applyFill="1" applyBorder="1" applyAlignment="1">
      <alignment horizontal="left" vertical="center" indent="1"/>
    </xf>
    <xf numFmtId="0" fontId="4" fillId="9" borderId="40" xfId="0" applyFont="1" applyFill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>
      <alignment horizontal="center" vertical="center"/>
    </xf>
    <xf numFmtId="2" fontId="4" fillId="0" borderId="84" xfId="0" applyNumberFormat="1" applyFont="1" applyBorder="1" applyAlignment="1">
      <alignment horizontal="center" vertical="center"/>
    </xf>
    <xf numFmtId="2" fontId="4" fillId="0" borderId="88" xfId="0" applyNumberFormat="1" applyFont="1" applyBorder="1" applyAlignment="1">
      <alignment horizontal="center" vertical="center"/>
    </xf>
    <xf numFmtId="0" fontId="4" fillId="13" borderId="16" xfId="0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2" fillId="0" borderId="64" xfId="0" applyFont="1" applyBorder="1" applyAlignment="1" applyProtection="1">
      <alignment horizontal="left" vertical="center" indent="1"/>
      <protection locked="0"/>
    </xf>
    <xf numFmtId="0" fontId="2" fillId="0" borderId="65" xfId="0" applyFont="1" applyBorder="1" applyAlignment="1" applyProtection="1">
      <alignment horizontal="left" vertical="center" indent="1"/>
      <protection locked="0"/>
    </xf>
    <xf numFmtId="0" fontId="2" fillId="0" borderId="66" xfId="0" applyFont="1" applyBorder="1" applyAlignment="1" applyProtection="1">
      <alignment horizontal="left" vertical="center" indent="1"/>
      <protection locked="0"/>
    </xf>
    <xf numFmtId="0" fontId="10" fillId="8" borderId="40" xfId="0" applyFont="1" applyFill="1" applyBorder="1" applyAlignment="1">
      <alignment horizontal="center" vertical="center"/>
    </xf>
    <xf numFmtId="0" fontId="10" fillId="8" borderId="41" xfId="0" applyFont="1" applyFill="1" applyBorder="1" applyAlignment="1">
      <alignment horizontal="center" vertical="center"/>
    </xf>
    <xf numFmtId="0" fontId="10" fillId="8" borderId="42" xfId="0" applyFont="1" applyFill="1" applyBorder="1" applyAlignment="1">
      <alignment horizontal="center" vertical="center"/>
    </xf>
    <xf numFmtId="0" fontId="23" fillId="9" borderId="57" xfId="0" applyFont="1" applyFill="1" applyBorder="1" applyAlignment="1" applyProtection="1">
      <alignment horizontal="left" vertical="center" indent="1"/>
      <protection locked="0"/>
    </xf>
    <xf numFmtId="0" fontId="23" fillId="9" borderId="58" xfId="0" applyFont="1" applyFill="1" applyBorder="1" applyAlignment="1" applyProtection="1">
      <alignment horizontal="left" vertical="center" indent="1"/>
      <protection locked="0"/>
    </xf>
    <xf numFmtId="0" fontId="23" fillId="9" borderId="59" xfId="0" applyFont="1" applyFill="1" applyBorder="1" applyAlignment="1" applyProtection="1">
      <alignment horizontal="left" vertical="center" indent="1"/>
      <protection locked="0"/>
    </xf>
    <xf numFmtId="0" fontId="23" fillId="9" borderId="60" xfId="0" applyFont="1" applyFill="1" applyBorder="1" applyAlignment="1" applyProtection="1">
      <alignment horizontal="left" vertical="center" indent="1"/>
      <protection locked="0"/>
    </xf>
    <xf numFmtId="0" fontId="23" fillId="9" borderId="61" xfId="0" applyFont="1" applyFill="1" applyBorder="1" applyAlignment="1" applyProtection="1">
      <alignment horizontal="left" vertical="center" indent="1"/>
      <protection locked="0"/>
    </xf>
    <xf numFmtId="0" fontId="23" fillId="9" borderId="62" xfId="0" applyFont="1" applyFill="1" applyBorder="1" applyAlignment="1" applyProtection="1">
      <alignment horizontal="left" vertical="center" indent="1"/>
      <protection locked="0"/>
    </xf>
    <xf numFmtId="0" fontId="23" fillId="9" borderId="71" xfId="0" applyFont="1" applyFill="1" applyBorder="1" applyAlignment="1" applyProtection="1">
      <alignment horizontal="left" vertical="center" indent="1"/>
      <protection locked="0"/>
    </xf>
    <xf numFmtId="0" fontId="23" fillId="9" borderId="72" xfId="0" applyFont="1" applyFill="1" applyBorder="1" applyAlignment="1" applyProtection="1">
      <alignment horizontal="left" vertical="center" indent="1"/>
      <protection locked="0"/>
    </xf>
    <xf numFmtId="0" fontId="23" fillId="9" borderId="95" xfId="0" applyFont="1" applyFill="1" applyBorder="1" applyAlignment="1" applyProtection="1">
      <alignment horizontal="left" vertical="center" indent="1"/>
      <protection locked="0"/>
    </xf>
    <xf numFmtId="0" fontId="23" fillId="9" borderId="96" xfId="0" applyFont="1" applyFill="1" applyBorder="1" applyAlignment="1" applyProtection="1">
      <alignment horizontal="left" vertical="center" indent="1"/>
      <protection locked="0"/>
    </xf>
    <xf numFmtId="0" fontId="23" fillId="9" borderId="97" xfId="0" applyFont="1" applyFill="1" applyBorder="1" applyAlignment="1" applyProtection="1">
      <alignment horizontal="left" vertical="center" indent="1"/>
      <protection locked="0"/>
    </xf>
    <xf numFmtId="0" fontId="23" fillId="9" borderId="70" xfId="0" applyFont="1" applyFill="1" applyBorder="1" applyAlignment="1" applyProtection="1">
      <alignment horizontal="left" vertical="center" indent="1"/>
      <protection locked="0"/>
    </xf>
  </cellXfs>
  <cellStyles count="2">
    <cellStyle name="Normal" xfId="0" builtinId="0"/>
    <cellStyle name="Pourcentage" xfId="1" builtinId="5"/>
  </cellStyles>
  <dxfs count="48"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9"/>
      </font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rgb="FF00FF00"/>
      </font>
      <fill>
        <patternFill>
          <bgColor rgb="FF00FF00"/>
        </patternFill>
      </fill>
    </dxf>
    <dxf>
      <font>
        <color theme="9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9"/>
      </font>
      <fill>
        <patternFill patternType="none">
          <bgColor auto="1"/>
        </patternFill>
      </fill>
    </dxf>
    <dxf>
      <font>
        <color rgb="FF00FF00"/>
      </font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3300"/>
      <color rgb="FFFFCC66"/>
      <color rgb="FF996633"/>
      <color rgb="FF00FF00"/>
      <color rgb="FFCC99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695324</xdr:colOff>
      <xdr:row>3</xdr:row>
      <xdr:rowOff>4878</xdr:rowOff>
    </xdr:from>
    <xdr:to>
      <xdr:col>13</xdr:col>
      <xdr:colOff>687224</xdr:colOff>
      <xdr:row>3</xdr:row>
      <xdr:rowOff>220878</xdr:rowOff>
    </xdr:to>
    <xdr:sp macro="[0]!insertetabl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0264643-D35E-42DE-8B81-6C250929C50D}"/>
            </a:ext>
          </a:extLst>
        </xdr:cNvPr>
        <xdr:cNvSpPr/>
      </xdr:nvSpPr>
      <xdr:spPr>
        <a:xfrm>
          <a:off x="74961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12</xdr:col>
      <xdr:colOff>695324</xdr:colOff>
      <xdr:row>3</xdr:row>
      <xdr:rowOff>233246</xdr:rowOff>
    </xdr:from>
    <xdr:to>
      <xdr:col>13</xdr:col>
      <xdr:colOff>687224</xdr:colOff>
      <xdr:row>4</xdr:row>
      <xdr:rowOff>211121</xdr:rowOff>
    </xdr:to>
    <xdr:sp macro="[0]!deleteetabl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14BC1259-58A7-4181-82F1-06C9F82788D6}"/>
            </a:ext>
          </a:extLst>
        </xdr:cNvPr>
        <xdr:cNvSpPr/>
      </xdr:nvSpPr>
      <xdr:spPr>
        <a:xfrm>
          <a:off x="74961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11</xdr:col>
      <xdr:colOff>695324</xdr:colOff>
      <xdr:row>3</xdr:row>
      <xdr:rowOff>4878</xdr:rowOff>
    </xdr:from>
    <xdr:to>
      <xdr:col>12</xdr:col>
      <xdr:colOff>687224</xdr:colOff>
      <xdr:row>3</xdr:row>
      <xdr:rowOff>220878</xdr:rowOff>
    </xdr:to>
    <xdr:sp macro="[0]!trietabl" textlink="">
      <xdr:nvSpPr>
        <xdr:cNvPr id="13" name="Rectangle : coins arrondis 12">
          <a:extLst>
            <a:ext uri="{FF2B5EF4-FFF2-40B4-BE49-F238E27FC236}">
              <a16:creationId xmlns:a16="http://schemas.microsoft.com/office/drawing/2014/main" id="{5F8FFBC3-0476-4418-BA60-6B2D8527747D}"/>
            </a:ext>
          </a:extLst>
        </xdr:cNvPr>
        <xdr:cNvSpPr/>
      </xdr:nvSpPr>
      <xdr:spPr>
        <a:xfrm>
          <a:off x="66960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11</xdr:col>
      <xdr:colOff>695324</xdr:colOff>
      <xdr:row>3</xdr:row>
      <xdr:rowOff>233246</xdr:rowOff>
    </xdr:from>
    <xdr:to>
      <xdr:col>12</xdr:col>
      <xdr:colOff>687224</xdr:colOff>
      <xdr:row>4</xdr:row>
      <xdr:rowOff>211121</xdr:rowOff>
    </xdr:to>
    <xdr:sp macro="[0]!selectetabl" textlink="">
      <xdr:nvSpPr>
        <xdr:cNvPr id="14" name="Rectangle : coins arrondis 13">
          <a:extLst>
            <a:ext uri="{FF2B5EF4-FFF2-40B4-BE49-F238E27FC236}">
              <a16:creationId xmlns:a16="http://schemas.microsoft.com/office/drawing/2014/main" id="{96D1CAFA-1361-47D9-BC5E-F12DBB10DA1F}"/>
            </a:ext>
          </a:extLst>
        </xdr:cNvPr>
        <xdr:cNvSpPr/>
      </xdr:nvSpPr>
      <xdr:spPr>
        <a:xfrm>
          <a:off x="66960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18</xdr:col>
      <xdr:colOff>57151</xdr:colOff>
      <xdr:row>0</xdr:row>
      <xdr:rowOff>52649</xdr:rowOff>
    </xdr:from>
    <xdr:to>
      <xdr:col>18</xdr:col>
      <xdr:colOff>287551</xdr:colOff>
      <xdr:row>2</xdr:row>
      <xdr:rowOff>9524</xdr:rowOff>
    </xdr:to>
    <xdr:sp macro="[0]!admin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140BA925-51D0-450E-A56B-7EF7BEE53ED2}"/>
            </a:ext>
          </a:extLst>
        </xdr:cNvPr>
        <xdr:cNvSpPr/>
      </xdr:nvSpPr>
      <xdr:spPr>
        <a:xfrm rot="16200000">
          <a:off x="11214338" y="154012"/>
          <a:ext cx="433125" cy="230400"/>
        </a:xfrm>
        <a:prstGeom prst="snip1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Ins="36000" rtlCol="0" anchor="t"/>
        <a:lstStyle/>
        <a:p>
          <a:pPr algn="ctr"/>
          <a:r>
            <a:rPr lang="fr-FR" sz="800">
              <a:latin typeface="Arial" panose="020B0604020202020204" pitchFamily="34" charset="0"/>
              <a:cs typeface="Arial" panose="020B0604020202020204" pitchFamily="34" charset="0"/>
            </a:rPr>
            <a:t>admin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1" name="Rectangle : avec coin rogné 20">
          <a:extLst>
            <a:ext uri="{FF2B5EF4-FFF2-40B4-BE49-F238E27FC236}">
              <a16:creationId xmlns:a16="http://schemas.microsoft.com/office/drawing/2014/main" id="{108670F8-B24C-433C-A8D6-B6810DA7F506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22" name="Rectangle : avec coin rogné 21">
          <a:extLst>
            <a:ext uri="{FF2B5EF4-FFF2-40B4-BE49-F238E27FC236}">
              <a16:creationId xmlns:a16="http://schemas.microsoft.com/office/drawing/2014/main" id="{328933B1-CEE1-4655-9545-3C2A4C6A3950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23" name="Rectangle : avec coin rogné 22">
          <a:extLst>
            <a:ext uri="{FF2B5EF4-FFF2-40B4-BE49-F238E27FC236}">
              <a16:creationId xmlns:a16="http://schemas.microsoft.com/office/drawing/2014/main" id="{D7B6E483-5FA7-4199-9E46-9000EDD301C1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11</xdr:col>
      <xdr:colOff>5682</xdr:colOff>
      <xdr:row>1</xdr:row>
      <xdr:rowOff>323850</xdr:rowOff>
    </xdr:to>
    <xdr:sp macro="[0]!afficherph3" textlink="">
      <xdr:nvSpPr>
        <xdr:cNvPr id="24" name="Rectangle : avec coin rogné 23">
          <a:extLst>
            <a:ext uri="{FF2B5EF4-FFF2-40B4-BE49-F238E27FC236}">
              <a16:creationId xmlns:a16="http://schemas.microsoft.com/office/drawing/2014/main" id="{9B1885EE-6BD6-4016-83B2-3F3BFB5B63D4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11</xdr:col>
      <xdr:colOff>120840</xdr:colOff>
      <xdr:row>1</xdr:row>
      <xdr:rowOff>95250</xdr:rowOff>
    </xdr:from>
    <xdr:to>
      <xdr:col>12</xdr:col>
      <xdr:colOff>220740</xdr:colOff>
      <xdr:row>1</xdr:row>
      <xdr:rowOff>323850</xdr:rowOff>
    </xdr:to>
    <xdr:sp macro="[0]!afficherph4" textlink="">
      <xdr:nvSpPr>
        <xdr:cNvPr id="25" name="Rectangle : avec coin rogné 24">
          <a:extLst>
            <a:ext uri="{FF2B5EF4-FFF2-40B4-BE49-F238E27FC236}">
              <a16:creationId xmlns:a16="http://schemas.microsoft.com/office/drawing/2014/main" id="{2129AE4C-73E0-4BAC-9E8A-7D556020555D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12</xdr:col>
      <xdr:colOff>335898</xdr:colOff>
      <xdr:row>1</xdr:row>
      <xdr:rowOff>95250</xdr:rowOff>
    </xdr:from>
    <xdr:to>
      <xdr:col>13</xdr:col>
      <xdr:colOff>435798</xdr:colOff>
      <xdr:row>1</xdr:row>
      <xdr:rowOff>323850</xdr:rowOff>
    </xdr:to>
    <xdr:sp macro="[0]!afficherph5" textlink="">
      <xdr:nvSpPr>
        <xdr:cNvPr id="26" name="Rectangle : avec coin rogné 25">
          <a:extLst>
            <a:ext uri="{FF2B5EF4-FFF2-40B4-BE49-F238E27FC236}">
              <a16:creationId xmlns:a16="http://schemas.microsoft.com/office/drawing/2014/main" id="{77BA76A7-E62D-4AB9-B192-DE434D6121E7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27" name="Rectangle : avec coin rogné 26">
          <a:extLst>
            <a:ext uri="{FF2B5EF4-FFF2-40B4-BE49-F238E27FC236}">
              <a16:creationId xmlns:a16="http://schemas.microsoft.com/office/drawing/2014/main" id="{DB602B60-D092-4DC4-BF48-C7F714C92E66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13</xdr:col>
      <xdr:colOff>550956</xdr:colOff>
      <xdr:row>1</xdr:row>
      <xdr:rowOff>95250</xdr:rowOff>
    </xdr:from>
    <xdr:to>
      <xdr:col>14</xdr:col>
      <xdr:colOff>746106</xdr:colOff>
      <xdr:row>1</xdr:row>
      <xdr:rowOff>323850</xdr:rowOff>
    </xdr:to>
    <xdr:sp macro="[0]!afficherdcv3" textlink="">
      <xdr:nvSpPr>
        <xdr:cNvPr id="28" name="Rectangle : avec coin rogné 27">
          <a:extLst>
            <a:ext uri="{FF2B5EF4-FFF2-40B4-BE49-F238E27FC236}">
              <a16:creationId xmlns:a16="http://schemas.microsoft.com/office/drawing/2014/main" id="{0D062225-4B31-46B7-975C-45572007E514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15</xdr:col>
      <xdr:colOff>70689</xdr:colOff>
      <xdr:row>1</xdr:row>
      <xdr:rowOff>95250</xdr:rowOff>
    </xdr:from>
    <xdr:to>
      <xdr:col>16</xdr:col>
      <xdr:colOff>180114</xdr:colOff>
      <xdr:row>1</xdr:row>
      <xdr:rowOff>323850</xdr:rowOff>
    </xdr:to>
    <xdr:sp macro="[0]!afficherdcv4" textlink="">
      <xdr:nvSpPr>
        <xdr:cNvPr id="29" name="Rectangle : avec coin rogné 28">
          <a:extLst>
            <a:ext uri="{FF2B5EF4-FFF2-40B4-BE49-F238E27FC236}">
              <a16:creationId xmlns:a16="http://schemas.microsoft.com/office/drawing/2014/main" id="{D0012B58-D62D-463B-B7DC-F308AF479A2E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16</xdr:col>
      <xdr:colOff>295276</xdr:colOff>
      <xdr:row>1</xdr:row>
      <xdr:rowOff>95250</xdr:rowOff>
    </xdr:from>
    <xdr:to>
      <xdr:col>17</xdr:col>
      <xdr:colOff>404701</xdr:colOff>
      <xdr:row>1</xdr:row>
      <xdr:rowOff>323850</xdr:rowOff>
    </xdr:to>
    <xdr:sp macro="[0]!afficherdcv5" textlink="">
      <xdr:nvSpPr>
        <xdr:cNvPr id="30" name="Rectangle : avec coin rogné 29">
          <a:extLst>
            <a:ext uri="{FF2B5EF4-FFF2-40B4-BE49-F238E27FC236}">
              <a16:creationId xmlns:a16="http://schemas.microsoft.com/office/drawing/2014/main" id="{E2FF96B1-A7BB-406A-AA73-DC58684EED51}"/>
            </a:ext>
          </a:extLst>
        </xdr:cNvPr>
        <xdr:cNvSpPr/>
      </xdr:nvSpPr>
      <xdr:spPr>
        <a:xfrm>
          <a:off x="1018222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ap3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BCBF9367-FEAF-425B-B947-E0C221065CA4}"/>
            </a:ext>
          </a:extLst>
        </xdr:cNvPr>
        <xdr:cNvSpPr/>
      </xdr:nvSpPr>
      <xdr:spPr>
        <a:xfrm>
          <a:off x="7058024" y="5859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223953</xdr:rowOff>
    </xdr:from>
    <xdr:to>
      <xdr:col>15</xdr:col>
      <xdr:colOff>687224</xdr:colOff>
      <xdr:row>4</xdr:row>
      <xdr:rowOff>201828</xdr:rowOff>
    </xdr:to>
    <xdr:sp macro="[0]!selectap3" textlink="">
      <xdr:nvSpPr>
        <xdr:cNvPr id="12" name="Rectangle : coins arrondis 11">
          <a:extLst>
            <a:ext uri="{FF2B5EF4-FFF2-40B4-BE49-F238E27FC236}">
              <a16:creationId xmlns:a16="http://schemas.microsoft.com/office/drawing/2014/main" id="{B395426F-D854-4309-AEBF-70F26C8FA19F}"/>
            </a:ext>
          </a:extLst>
        </xdr:cNvPr>
        <xdr:cNvSpPr/>
      </xdr:nvSpPr>
      <xdr:spPr>
        <a:xfrm>
          <a:off x="7058024" y="8049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ap3" textlink="">
      <xdr:nvSpPr>
        <xdr:cNvPr id="18" name="Rectangle : coins arrondis 17">
          <a:extLst>
            <a:ext uri="{FF2B5EF4-FFF2-40B4-BE49-F238E27FC236}">
              <a16:creationId xmlns:a16="http://schemas.microsoft.com/office/drawing/2014/main" id="{BAEA22A2-A661-4262-B8C0-A91C1BEFDBAD}"/>
            </a:ext>
          </a:extLst>
        </xdr:cNvPr>
        <xdr:cNvSpPr/>
      </xdr:nvSpPr>
      <xdr:spPr>
        <a:xfrm>
          <a:off x="7858124" y="5859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223953</xdr:rowOff>
    </xdr:from>
    <xdr:to>
      <xdr:col>16</xdr:col>
      <xdr:colOff>687224</xdr:colOff>
      <xdr:row>4</xdr:row>
      <xdr:rowOff>201828</xdr:rowOff>
    </xdr:to>
    <xdr:sp macro="[0]!deleteap3" textlink="">
      <xdr:nvSpPr>
        <xdr:cNvPr id="19" name="Rectangle : coins arrondis 18">
          <a:extLst>
            <a:ext uri="{FF2B5EF4-FFF2-40B4-BE49-F238E27FC236}">
              <a16:creationId xmlns:a16="http://schemas.microsoft.com/office/drawing/2014/main" id="{C6D8FD50-C7F4-488F-ADDA-9951AD0FBC02}"/>
            </a:ext>
          </a:extLst>
        </xdr:cNvPr>
        <xdr:cNvSpPr/>
      </xdr:nvSpPr>
      <xdr:spPr>
        <a:xfrm>
          <a:off x="7858124" y="8049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41" name="Rectangle : avec coin rogné 40">
          <a:extLst>
            <a:ext uri="{FF2B5EF4-FFF2-40B4-BE49-F238E27FC236}">
              <a16:creationId xmlns:a16="http://schemas.microsoft.com/office/drawing/2014/main" id="{288FA874-CB59-4B2C-A443-85F915E4286D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42" name="Rectangle : avec coin rogné 41">
          <a:extLst>
            <a:ext uri="{FF2B5EF4-FFF2-40B4-BE49-F238E27FC236}">
              <a16:creationId xmlns:a16="http://schemas.microsoft.com/office/drawing/2014/main" id="{5F91DB77-7BA1-4882-AC7B-93C8D1F1CBA8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43" name="Rectangle : avec coin rogné 42">
          <a:extLst>
            <a:ext uri="{FF2B5EF4-FFF2-40B4-BE49-F238E27FC236}">
              <a16:creationId xmlns:a16="http://schemas.microsoft.com/office/drawing/2014/main" id="{510CF2C2-56E0-4E68-864A-46DA32F335AA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44" name="Rectangle : avec coin rogné 43">
          <a:extLst>
            <a:ext uri="{FF2B5EF4-FFF2-40B4-BE49-F238E27FC236}">
              <a16:creationId xmlns:a16="http://schemas.microsoft.com/office/drawing/2014/main" id="{8D1B98FC-6506-4AD1-8CB9-5C07DAAAAB53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45" name="Rectangle : avec coin rogné 44">
          <a:extLst>
            <a:ext uri="{FF2B5EF4-FFF2-40B4-BE49-F238E27FC236}">
              <a16:creationId xmlns:a16="http://schemas.microsoft.com/office/drawing/2014/main" id="{901EA219-AA10-4086-B6FF-38443EAB9637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46" name="Rectangle : avec coin rogné 45">
          <a:extLst>
            <a:ext uri="{FF2B5EF4-FFF2-40B4-BE49-F238E27FC236}">
              <a16:creationId xmlns:a16="http://schemas.microsoft.com/office/drawing/2014/main" id="{C6E5E00C-8C6B-4D4C-8AAF-030235465F56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47" name="Rectangle : avec coin rogné 46">
          <a:extLst>
            <a:ext uri="{FF2B5EF4-FFF2-40B4-BE49-F238E27FC236}">
              <a16:creationId xmlns:a16="http://schemas.microsoft.com/office/drawing/2014/main" id="{95AAF58D-6CCE-48AD-8C5A-EEBADEFCE9F6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3" name="Rectangle : avec coin rogné 2">
          <a:extLst>
            <a:ext uri="{FF2B5EF4-FFF2-40B4-BE49-F238E27FC236}">
              <a16:creationId xmlns:a16="http://schemas.microsoft.com/office/drawing/2014/main" id="{0DBF513C-F1FC-4D44-9229-E147AF6E796F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5B6B7E5C-6D0C-42B7-B277-F0E334BA8F2D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 editAs="absolute">
    <xdr:from>
      <xdr:col>15</xdr:col>
      <xdr:colOff>424816</xdr:colOff>
      <xdr:row>1</xdr:row>
      <xdr:rowOff>100965</xdr:rowOff>
    </xdr:from>
    <xdr:to>
      <xdr:col>16</xdr:col>
      <xdr:colOff>524716</xdr:colOff>
      <xdr:row>1</xdr:row>
      <xdr:rowOff>329565</xdr:rowOff>
    </xdr:to>
    <xdr:sp macro="[0]!afficherdcv5" textlink="">
      <xdr:nvSpPr>
        <xdr:cNvPr id="5" name="Rectangle : avec coin rogné 4">
          <a:extLst>
            <a:ext uri="{FF2B5EF4-FFF2-40B4-BE49-F238E27FC236}">
              <a16:creationId xmlns:a16="http://schemas.microsoft.com/office/drawing/2014/main" id="{AEA582B0-5200-4201-84AF-16D7E5546ABE}"/>
            </a:ext>
          </a:extLst>
        </xdr:cNvPr>
        <xdr:cNvSpPr/>
      </xdr:nvSpPr>
      <xdr:spPr>
        <a:xfrm>
          <a:off x="10452736" y="161925"/>
          <a:ext cx="92286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233246</xdr:rowOff>
    </xdr:from>
    <xdr:to>
      <xdr:col>15</xdr:col>
      <xdr:colOff>687224</xdr:colOff>
      <xdr:row>4</xdr:row>
      <xdr:rowOff>211121</xdr:rowOff>
    </xdr:to>
    <xdr:sp macro="[0]!Module1.tabap4print" textlink="">
      <xdr:nvSpPr>
        <xdr:cNvPr id="9" name="Rectangle : coins arrondis 8">
          <a:extLst>
            <a:ext uri="{FF2B5EF4-FFF2-40B4-BE49-F238E27FC236}">
              <a16:creationId xmlns:a16="http://schemas.microsoft.com/office/drawing/2014/main" id="{773B5F9B-D838-445E-8B7D-6EFEACD32632}"/>
            </a:ext>
          </a:extLst>
        </xdr:cNvPr>
        <xdr:cNvSpPr/>
      </xdr:nvSpPr>
      <xdr:spPr>
        <a:xfrm>
          <a:off x="7058024" y="438614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233246</xdr:rowOff>
    </xdr:from>
    <xdr:to>
      <xdr:col>16</xdr:col>
      <xdr:colOff>687224</xdr:colOff>
      <xdr:row>4</xdr:row>
      <xdr:rowOff>211121</xdr:rowOff>
    </xdr:to>
    <xdr:sp macro="[0]!Module1.tabap4print" textlink="">
      <xdr:nvSpPr>
        <xdr:cNvPr id="18" name="Rectangle : coins arrondis 17">
          <a:extLst>
            <a:ext uri="{FF2B5EF4-FFF2-40B4-BE49-F238E27FC236}">
              <a16:creationId xmlns:a16="http://schemas.microsoft.com/office/drawing/2014/main" id="{E8F4EEA5-E493-45BD-BBEF-0BD196399D6F}"/>
            </a:ext>
          </a:extLst>
        </xdr:cNvPr>
        <xdr:cNvSpPr/>
      </xdr:nvSpPr>
      <xdr:spPr>
        <a:xfrm>
          <a:off x="7858124" y="438614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ap4" textlink="">
      <xdr:nvSpPr>
        <xdr:cNvPr id="26" name="Rectangle : coins arrondis 25">
          <a:extLst>
            <a:ext uri="{FF2B5EF4-FFF2-40B4-BE49-F238E27FC236}">
              <a16:creationId xmlns:a16="http://schemas.microsoft.com/office/drawing/2014/main" id="{F0674912-97DA-4815-92A7-53B80644EA33}"/>
            </a:ext>
          </a:extLst>
        </xdr:cNvPr>
        <xdr:cNvSpPr/>
      </xdr:nvSpPr>
      <xdr:spPr>
        <a:xfrm>
          <a:off x="7058024" y="41577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224186</xdr:rowOff>
    </xdr:from>
    <xdr:to>
      <xdr:col>15</xdr:col>
      <xdr:colOff>687224</xdr:colOff>
      <xdr:row>4</xdr:row>
      <xdr:rowOff>202061</xdr:rowOff>
    </xdr:to>
    <xdr:sp macro="[0]!selectap4" textlink="">
      <xdr:nvSpPr>
        <xdr:cNvPr id="27" name="Rectangle : coins arrondis 26">
          <a:extLst>
            <a:ext uri="{FF2B5EF4-FFF2-40B4-BE49-F238E27FC236}">
              <a16:creationId xmlns:a16="http://schemas.microsoft.com/office/drawing/2014/main" id="{6E44A8C4-0D1C-41DD-A6CB-585CDA882FC2}"/>
            </a:ext>
          </a:extLst>
        </xdr:cNvPr>
        <xdr:cNvSpPr/>
      </xdr:nvSpPr>
      <xdr:spPr>
        <a:xfrm>
          <a:off x="7058024" y="437708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ap4" textlink="">
      <xdr:nvSpPr>
        <xdr:cNvPr id="28" name="Rectangle : coins arrondis 27">
          <a:extLst>
            <a:ext uri="{FF2B5EF4-FFF2-40B4-BE49-F238E27FC236}">
              <a16:creationId xmlns:a16="http://schemas.microsoft.com/office/drawing/2014/main" id="{DA9F24F6-0959-40E7-8361-34167A0CD408}"/>
            </a:ext>
          </a:extLst>
        </xdr:cNvPr>
        <xdr:cNvSpPr/>
      </xdr:nvSpPr>
      <xdr:spPr>
        <a:xfrm>
          <a:off x="7858124" y="41577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224186</xdr:rowOff>
    </xdr:from>
    <xdr:to>
      <xdr:col>16</xdr:col>
      <xdr:colOff>687224</xdr:colOff>
      <xdr:row>4</xdr:row>
      <xdr:rowOff>202061</xdr:rowOff>
    </xdr:to>
    <xdr:sp macro="[0]!deleteap4" textlink="">
      <xdr:nvSpPr>
        <xdr:cNvPr id="29" name="Rectangle : coins arrondis 28">
          <a:extLst>
            <a:ext uri="{FF2B5EF4-FFF2-40B4-BE49-F238E27FC236}">
              <a16:creationId xmlns:a16="http://schemas.microsoft.com/office/drawing/2014/main" id="{F51A8821-377C-4B00-8CBD-52ADC26C5450}"/>
            </a:ext>
          </a:extLst>
        </xdr:cNvPr>
        <xdr:cNvSpPr/>
      </xdr:nvSpPr>
      <xdr:spPr>
        <a:xfrm>
          <a:off x="7858124" y="437708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4" name="Rectangle : avec coin rogné 23">
          <a:extLst>
            <a:ext uri="{FF2B5EF4-FFF2-40B4-BE49-F238E27FC236}">
              <a16:creationId xmlns:a16="http://schemas.microsoft.com/office/drawing/2014/main" id="{76CF5D82-3638-4E18-B6B2-8DEC90CB415A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25" name="Rectangle : avec coin rogné 24">
          <a:extLst>
            <a:ext uri="{FF2B5EF4-FFF2-40B4-BE49-F238E27FC236}">
              <a16:creationId xmlns:a16="http://schemas.microsoft.com/office/drawing/2014/main" id="{3F6E65D9-B300-4E80-923C-66060153DDB3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30" name="Rectangle : avec coin rogné 29">
          <a:extLst>
            <a:ext uri="{FF2B5EF4-FFF2-40B4-BE49-F238E27FC236}">
              <a16:creationId xmlns:a16="http://schemas.microsoft.com/office/drawing/2014/main" id="{84ECD16A-FC80-4EBE-BA50-D7F807404061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31" name="Rectangle : avec coin rogné 30">
          <a:extLst>
            <a:ext uri="{FF2B5EF4-FFF2-40B4-BE49-F238E27FC236}">
              <a16:creationId xmlns:a16="http://schemas.microsoft.com/office/drawing/2014/main" id="{759844E3-8A4B-4B36-AD1D-4A8A27774EB8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32" name="Rectangle : avec coin rogné 31">
          <a:extLst>
            <a:ext uri="{FF2B5EF4-FFF2-40B4-BE49-F238E27FC236}">
              <a16:creationId xmlns:a16="http://schemas.microsoft.com/office/drawing/2014/main" id="{BA900E9E-E254-4BE9-85D1-31DA7086B184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33" name="Rectangle : avec coin rogné 32">
          <a:extLst>
            <a:ext uri="{FF2B5EF4-FFF2-40B4-BE49-F238E27FC236}">
              <a16:creationId xmlns:a16="http://schemas.microsoft.com/office/drawing/2014/main" id="{AD6392F8-8D4A-4BE3-B792-4A856B013F98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34" name="Rectangle : avec coin rogné 33">
          <a:extLst>
            <a:ext uri="{FF2B5EF4-FFF2-40B4-BE49-F238E27FC236}">
              <a16:creationId xmlns:a16="http://schemas.microsoft.com/office/drawing/2014/main" id="{9C026C52-1BDA-4351-B27E-3F1D9BB12118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35" name="Rectangle : avec coin rogné 34">
          <a:extLst>
            <a:ext uri="{FF2B5EF4-FFF2-40B4-BE49-F238E27FC236}">
              <a16:creationId xmlns:a16="http://schemas.microsoft.com/office/drawing/2014/main" id="{DCD23E10-BA24-48BC-8F0C-700EC145344A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36" name="Rectangle : avec coin rogné 35">
          <a:extLst>
            <a:ext uri="{FF2B5EF4-FFF2-40B4-BE49-F238E27FC236}">
              <a16:creationId xmlns:a16="http://schemas.microsoft.com/office/drawing/2014/main" id="{B78288C7-0A46-4A33-A7E4-711922B49701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44" name="Rectangle : avec coin rogné 43">
          <a:extLst>
            <a:ext uri="{FF2B5EF4-FFF2-40B4-BE49-F238E27FC236}">
              <a16:creationId xmlns:a16="http://schemas.microsoft.com/office/drawing/2014/main" id="{808201A9-83F4-4D32-B106-A3910BAE8264}"/>
            </a:ext>
          </a:extLst>
        </xdr:cNvPr>
        <xdr:cNvSpPr/>
      </xdr:nvSpPr>
      <xdr:spPr>
        <a:xfrm>
          <a:off x="1018222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ap5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3453D706-F0B7-4968-8C56-6D51BBBECB8B}"/>
            </a:ext>
          </a:extLst>
        </xdr:cNvPr>
        <xdr:cNvSpPr/>
      </xdr:nvSpPr>
      <xdr:spPr>
        <a:xfrm>
          <a:off x="7058024" y="772965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224186</xdr:rowOff>
    </xdr:from>
    <xdr:to>
      <xdr:col>15</xdr:col>
      <xdr:colOff>687224</xdr:colOff>
      <xdr:row>4</xdr:row>
      <xdr:rowOff>202061</xdr:rowOff>
    </xdr:to>
    <xdr:sp macro="[0]!selectap5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19240F5E-9006-4CE2-8DFF-CC12F2AAF385}"/>
            </a:ext>
          </a:extLst>
        </xdr:cNvPr>
        <xdr:cNvSpPr/>
      </xdr:nvSpPr>
      <xdr:spPr>
        <a:xfrm>
          <a:off x="7058024" y="794896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ap5" textlink="">
      <xdr:nvSpPr>
        <xdr:cNvPr id="17" name="Rectangle : coins arrondis 16">
          <a:extLst>
            <a:ext uri="{FF2B5EF4-FFF2-40B4-BE49-F238E27FC236}">
              <a16:creationId xmlns:a16="http://schemas.microsoft.com/office/drawing/2014/main" id="{0C9CB9EE-3D40-4CD7-9785-1980A8EC98AE}"/>
            </a:ext>
          </a:extLst>
        </xdr:cNvPr>
        <xdr:cNvSpPr/>
      </xdr:nvSpPr>
      <xdr:spPr>
        <a:xfrm>
          <a:off x="7858124" y="772965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224186</xdr:rowOff>
    </xdr:from>
    <xdr:to>
      <xdr:col>16</xdr:col>
      <xdr:colOff>687224</xdr:colOff>
      <xdr:row>4</xdr:row>
      <xdr:rowOff>202061</xdr:rowOff>
    </xdr:to>
    <xdr:sp macro="[0]!deleteap5" textlink="">
      <xdr:nvSpPr>
        <xdr:cNvPr id="19" name="Rectangle : coins arrondis 18">
          <a:extLst>
            <a:ext uri="{FF2B5EF4-FFF2-40B4-BE49-F238E27FC236}">
              <a16:creationId xmlns:a16="http://schemas.microsoft.com/office/drawing/2014/main" id="{0A24D0FF-4A6B-4A4D-94AD-0029C912287E}"/>
            </a:ext>
          </a:extLst>
        </xdr:cNvPr>
        <xdr:cNvSpPr/>
      </xdr:nvSpPr>
      <xdr:spPr>
        <a:xfrm>
          <a:off x="7858124" y="794896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" name="Rectangle : avec coin rogné 1">
          <a:extLst>
            <a:ext uri="{FF2B5EF4-FFF2-40B4-BE49-F238E27FC236}">
              <a16:creationId xmlns:a16="http://schemas.microsoft.com/office/drawing/2014/main" id="{6A687AA0-A2C2-4A5D-AC1F-7CA774DDD1CA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4A7E599C-6107-4BFC-A5D3-1139828275A8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5" name="Rectangle : avec coin rogné 4">
          <a:extLst>
            <a:ext uri="{FF2B5EF4-FFF2-40B4-BE49-F238E27FC236}">
              <a16:creationId xmlns:a16="http://schemas.microsoft.com/office/drawing/2014/main" id="{5DC63966-55C4-4064-AE68-AD40CF94178D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6" name="Rectangle : avec coin rogné 5">
          <a:extLst>
            <a:ext uri="{FF2B5EF4-FFF2-40B4-BE49-F238E27FC236}">
              <a16:creationId xmlns:a16="http://schemas.microsoft.com/office/drawing/2014/main" id="{31F9576E-B241-4946-A236-27129086E51F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7" name="Rectangle : avec coin rogné 6">
          <a:extLst>
            <a:ext uri="{FF2B5EF4-FFF2-40B4-BE49-F238E27FC236}">
              <a16:creationId xmlns:a16="http://schemas.microsoft.com/office/drawing/2014/main" id="{55FCCACE-8884-4F42-99D5-AEE6FF400E5E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8" name="Rectangle : avec coin rogné 7">
          <a:extLst>
            <a:ext uri="{FF2B5EF4-FFF2-40B4-BE49-F238E27FC236}">
              <a16:creationId xmlns:a16="http://schemas.microsoft.com/office/drawing/2014/main" id="{F511261D-58BC-4917-A8B6-E28CE0A324B9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9" name="Rectangle : avec coin rogné 8">
          <a:extLst>
            <a:ext uri="{FF2B5EF4-FFF2-40B4-BE49-F238E27FC236}">
              <a16:creationId xmlns:a16="http://schemas.microsoft.com/office/drawing/2014/main" id="{C9EE4C7C-37A7-495C-8DCB-5E16E6CC8108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11" name="Rectangle : avec coin rogné 10">
          <a:extLst>
            <a:ext uri="{FF2B5EF4-FFF2-40B4-BE49-F238E27FC236}">
              <a16:creationId xmlns:a16="http://schemas.microsoft.com/office/drawing/2014/main" id="{D7A0B06B-A135-4ABD-B146-399DAF36817B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200BE1CD-BC48-4C9B-9FDD-EC43BCEE0629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F9DBCCF3-C945-4E87-8160-CC62B76BF9A1}"/>
            </a:ext>
          </a:extLst>
        </xdr:cNvPr>
        <xdr:cNvSpPr/>
      </xdr:nvSpPr>
      <xdr:spPr>
        <a:xfrm>
          <a:off x="1018222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9524</xdr:rowOff>
    </xdr:from>
    <xdr:to>
      <xdr:col>15</xdr:col>
      <xdr:colOff>687224</xdr:colOff>
      <xdr:row>3</xdr:row>
      <xdr:rowOff>225524</xdr:rowOff>
    </xdr:to>
    <xdr:sp macro="[0]!triph3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DE2C65D6-ECB4-4ADD-848B-655F0E9B8027}"/>
            </a:ext>
          </a:extLst>
        </xdr:cNvPr>
        <xdr:cNvSpPr/>
      </xdr:nvSpPr>
      <xdr:spPr>
        <a:xfrm>
          <a:off x="7058024" y="11306174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238124</xdr:rowOff>
    </xdr:from>
    <xdr:to>
      <xdr:col>15</xdr:col>
      <xdr:colOff>687224</xdr:colOff>
      <xdr:row>4</xdr:row>
      <xdr:rowOff>215999</xdr:rowOff>
    </xdr:to>
    <xdr:sp macro="[0]!selectph3" textlink="">
      <xdr:nvSpPr>
        <xdr:cNvPr id="11" name="Rectangle : coins arrondis 10">
          <a:extLst>
            <a:ext uri="{FF2B5EF4-FFF2-40B4-BE49-F238E27FC236}">
              <a16:creationId xmlns:a16="http://schemas.microsoft.com/office/drawing/2014/main" id="{22BF46E7-08DA-40E0-A4DD-7945D846BBA9}"/>
            </a:ext>
          </a:extLst>
        </xdr:cNvPr>
        <xdr:cNvSpPr/>
      </xdr:nvSpPr>
      <xdr:spPr>
        <a:xfrm>
          <a:off x="7058024" y="11534774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9524</xdr:rowOff>
    </xdr:from>
    <xdr:to>
      <xdr:col>16</xdr:col>
      <xdr:colOff>687224</xdr:colOff>
      <xdr:row>3</xdr:row>
      <xdr:rowOff>225524</xdr:rowOff>
    </xdr:to>
    <xdr:sp macro="[0]!insertph3" textlink="">
      <xdr:nvSpPr>
        <xdr:cNvPr id="20" name="Rectangle : coins arrondis 19">
          <a:extLst>
            <a:ext uri="{FF2B5EF4-FFF2-40B4-BE49-F238E27FC236}">
              <a16:creationId xmlns:a16="http://schemas.microsoft.com/office/drawing/2014/main" id="{8E566DD8-BA03-442E-8C42-01F443F5B024}"/>
            </a:ext>
          </a:extLst>
        </xdr:cNvPr>
        <xdr:cNvSpPr/>
      </xdr:nvSpPr>
      <xdr:spPr>
        <a:xfrm>
          <a:off x="7858124" y="11306174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238124</xdr:rowOff>
    </xdr:from>
    <xdr:to>
      <xdr:col>16</xdr:col>
      <xdr:colOff>687224</xdr:colOff>
      <xdr:row>4</xdr:row>
      <xdr:rowOff>215999</xdr:rowOff>
    </xdr:to>
    <xdr:sp macro="[0]!deleteph3" textlink="">
      <xdr:nvSpPr>
        <xdr:cNvPr id="23" name="Rectangle : coins arrondis 22">
          <a:extLst>
            <a:ext uri="{FF2B5EF4-FFF2-40B4-BE49-F238E27FC236}">
              <a16:creationId xmlns:a16="http://schemas.microsoft.com/office/drawing/2014/main" id="{0BF8DE2A-3CA3-4971-82E1-43D663565551}"/>
            </a:ext>
          </a:extLst>
        </xdr:cNvPr>
        <xdr:cNvSpPr/>
      </xdr:nvSpPr>
      <xdr:spPr>
        <a:xfrm>
          <a:off x="7858124" y="11534774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" name="Rectangle : avec coin rogné 1">
          <a:extLst>
            <a:ext uri="{FF2B5EF4-FFF2-40B4-BE49-F238E27FC236}">
              <a16:creationId xmlns:a16="http://schemas.microsoft.com/office/drawing/2014/main" id="{A219A3FF-9DE4-4CEB-80D0-BA06395EF64A}"/>
            </a:ext>
          </a:extLst>
        </xdr:cNvPr>
        <xdr:cNvSpPr/>
      </xdr:nvSpPr>
      <xdr:spPr>
        <a:xfrm>
          <a:off x="242290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3" name="Rectangle : avec coin rogné 2">
          <a:extLst>
            <a:ext uri="{FF2B5EF4-FFF2-40B4-BE49-F238E27FC236}">
              <a16:creationId xmlns:a16="http://schemas.microsoft.com/office/drawing/2014/main" id="{2EF192F0-21C7-4AAD-A41D-74B955BC017B}"/>
            </a:ext>
          </a:extLst>
        </xdr:cNvPr>
        <xdr:cNvSpPr/>
      </xdr:nvSpPr>
      <xdr:spPr>
        <a:xfrm>
          <a:off x="343806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5" name="Rectangle : avec coin rogné 4">
          <a:extLst>
            <a:ext uri="{FF2B5EF4-FFF2-40B4-BE49-F238E27FC236}">
              <a16:creationId xmlns:a16="http://schemas.microsoft.com/office/drawing/2014/main" id="{D3AF84F7-3A51-4109-9716-7E4E31738B80}"/>
            </a:ext>
          </a:extLst>
        </xdr:cNvPr>
        <xdr:cNvSpPr/>
      </xdr:nvSpPr>
      <xdr:spPr>
        <a:xfrm>
          <a:off x="445322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6" name="Rectangle : avec coin rogné 5">
          <a:extLst>
            <a:ext uri="{FF2B5EF4-FFF2-40B4-BE49-F238E27FC236}">
              <a16:creationId xmlns:a16="http://schemas.microsoft.com/office/drawing/2014/main" id="{517E0281-BAE3-47BF-A6C6-B58DA1A69A4B}"/>
            </a:ext>
          </a:extLst>
        </xdr:cNvPr>
        <xdr:cNvSpPr/>
      </xdr:nvSpPr>
      <xdr:spPr>
        <a:xfrm>
          <a:off x="5468382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7" name="Rectangle : avec coin rogné 6">
          <a:extLst>
            <a:ext uri="{FF2B5EF4-FFF2-40B4-BE49-F238E27FC236}">
              <a16:creationId xmlns:a16="http://schemas.microsoft.com/office/drawing/2014/main" id="{D67A6F37-1C59-450B-93AB-CB7B53EF98BE}"/>
            </a:ext>
          </a:extLst>
        </xdr:cNvPr>
        <xdr:cNvSpPr/>
      </xdr:nvSpPr>
      <xdr:spPr>
        <a:xfrm>
          <a:off x="648354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8" name="Rectangle : avec coin rogné 7">
          <a:extLst>
            <a:ext uri="{FF2B5EF4-FFF2-40B4-BE49-F238E27FC236}">
              <a16:creationId xmlns:a16="http://schemas.microsoft.com/office/drawing/2014/main" id="{4BED1E3B-7AA7-4668-88EE-6DE85F3CF8AE}"/>
            </a:ext>
          </a:extLst>
        </xdr:cNvPr>
        <xdr:cNvSpPr/>
      </xdr:nvSpPr>
      <xdr:spPr>
        <a:xfrm>
          <a:off x="749869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9" name="Rectangle : avec coin rogné 8">
          <a:extLst>
            <a:ext uri="{FF2B5EF4-FFF2-40B4-BE49-F238E27FC236}">
              <a16:creationId xmlns:a16="http://schemas.microsoft.com/office/drawing/2014/main" id="{F4AA6F3F-4A41-4AEC-B3D1-5153C51F648E}"/>
            </a:ext>
          </a:extLst>
        </xdr:cNvPr>
        <xdr:cNvSpPr/>
      </xdr:nvSpPr>
      <xdr:spPr>
        <a:xfrm>
          <a:off x="104775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10" name="Rectangle : avec coin rogné 9">
          <a:extLst>
            <a:ext uri="{FF2B5EF4-FFF2-40B4-BE49-F238E27FC236}">
              <a16:creationId xmlns:a16="http://schemas.microsoft.com/office/drawing/2014/main" id="{ACF1A8EB-4577-4001-8F1B-C276007C4E76}"/>
            </a:ext>
          </a:extLst>
        </xdr:cNvPr>
        <xdr:cNvSpPr/>
      </xdr:nvSpPr>
      <xdr:spPr>
        <a:xfrm>
          <a:off x="851385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BE9DB212-B173-425F-BDBB-259DAEED2BAB}"/>
            </a:ext>
          </a:extLst>
        </xdr:cNvPr>
        <xdr:cNvSpPr/>
      </xdr:nvSpPr>
      <xdr:spPr>
        <a:xfrm>
          <a:off x="952901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DBF2AE5B-4C4E-40ED-8848-F4D4C86409D9}"/>
            </a:ext>
          </a:extLst>
        </xdr:cNvPr>
        <xdr:cNvSpPr/>
      </xdr:nvSpPr>
      <xdr:spPr>
        <a:xfrm>
          <a:off x="1054417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ph4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C726D02B-B6B1-4D3D-8ACD-E5E7E83A5D42}"/>
            </a:ext>
          </a:extLst>
        </xdr:cNvPr>
        <xdr:cNvSpPr/>
      </xdr:nvSpPr>
      <xdr:spPr>
        <a:xfrm>
          <a:off x="7058024" y="148734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223953</xdr:rowOff>
    </xdr:from>
    <xdr:to>
      <xdr:col>15</xdr:col>
      <xdr:colOff>687224</xdr:colOff>
      <xdr:row>4</xdr:row>
      <xdr:rowOff>201828</xdr:rowOff>
    </xdr:to>
    <xdr:sp macro="[0]!selectph4" textlink="">
      <xdr:nvSpPr>
        <xdr:cNvPr id="12" name="Rectangle : coins arrondis 11">
          <a:extLst>
            <a:ext uri="{FF2B5EF4-FFF2-40B4-BE49-F238E27FC236}">
              <a16:creationId xmlns:a16="http://schemas.microsoft.com/office/drawing/2014/main" id="{0DD36053-29CC-4A5F-80DD-9848C2B12A0C}"/>
            </a:ext>
          </a:extLst>
        </xdr:cNvPr>
        <xdr:cNvSpPr/>
      </xdr:nvSpPr>
      <xdr:spPr>
        <a:xfrm>
          <a:off x="7058024" y="150924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ph4" textlink="">
      <xdr:nvSpPr>
        <xdr:cNvPr id="21" name="Rectangle : coins arrondis 20">
          <a:extLst>
            <a:ext uri="{FF2B5EF4-FFF2-40B4-BE49-F238E27FC236}">
              <a16:creationId xmlns:a16="http://schemas.microsoft.com/office/drawing/2014/main" id="{2971207A-60D0-4D32-B04E-F1E1EF2E044F}"/>
            </a:ext>
          </a:extLst>
        </xdr:cNvPr>
        <xdr:cNvSpPr/>
      </xdr:nvSpPr>
      <xdr:spPr>
        <a:xfrm>
          <a:off x="7858124" y="148734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223953</xdr:rowOff>
    </xdr:from>
    <xdr:to>
      <xdr:col>16</xdr:col>
      <xdr:colOff>687224</xdr:colOff>
      <xdr:row>4</xdr:row>
      <xdr:rowOff>201828</xdr:rowOff>
    </xdr:to>
    <xdr:sp macro="[0]!deleteph4" textlink="">
      <xdr:nvSpPr>
        <xdr:cNvPr id="24" name="Rectangle : coins arrondis 23">
          <a:extLst>
            <a:ext uri="{FF2B5EF4-FFF2-40B4-BE49-F238E27FC236}">
              <a16:creationId xmlns:a16="http://schemas.microsoft.com/office/drawing/2014/main" id="{2E8AA96D-439F-4684-B52A-1C0119AF8306}"/>
            </a:ext>
          </a:extLst>
        </xdr:cNvPr>
        <xdr:cNvSpPr/>
      </xdr:nvSpPr>
      <xdr:spPr>
        <a:xfrm>
          <a:off x="7858124" y="150924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" name="Rectangle : avec coin rogné 1">
          <a:extLst>
            <a:ext uri="{FF2B5EF4-FFF2-40B4-BE49-F238E27FC236}">
              <a16:creationId xmlns:a16="http://schemas.microsoft.com/office/drawing/2014/main" id="{85BEF1DF-9AF8-446C-AA66-DF57B306AF06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3" name="Rectangle : avec coin rogné 2">
          <a:extLst>
            <a:ext uri="{FF2B5EF4-FFF2-40B4-BE49-F238E27FC236}">
              <a16:creationId xmlns:a16="http://schemas.microsoft.com/office/drawing/2014/main" id="{0E03AF3D-A844-47DE-BECA-CDA362286B93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A77291C0-2CEB-4C8F-8674-7A5A250E58DF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6" name="Rectangle : avec coin rogné 5">
          <a:extLst>
            <a:ext uri="{FF2B5EF4-FFF2-40B4-BE49-F238E27FC236}">
              <a16:creationId xmlns:a16="http://schemas.microsoft.com/office/drawing/2014/main" id="{10DDAA2B-B621-4801-BE4E-882A57C75B90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7" name="Rectangle : avec coin rogné 6">
          <a:extLst>
            <a:ext uri="{FF2B5EF4-FFF2-40B4-BE49-F238E27FC236}">
              <a16:creationId xmlns:a16="http://schemas.microsoft.com/office/drawing/2014/main" id="{DCB7DD03-5CFE-454F-A9EF-EE25F6943792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8" name="Rectangle : avec coin rogné 7">
          <a:extLst>
            <a:ext uri="{FF2B5EF4-FFF2-40B4-BE49-F238E27FC236}">
              <a16:creationId xmlns:a16="http://schemas.microsoft.com/office/drawing/2014/main" id="{9696BE7D-C404-4D6E-8523-7B44236F9CFE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9" name="Rectangle : avec coin rogné 8">
          <a:extLst>
            <a:ext uri="{FF2B5EF4-FFF2-40B4-BE49-F238E27FC236}">
              <a16:creationId xmlns:a16="http://schemas.microsoft.com/office/drawing/2014/main" id="{EAB90414-71EF-4D1D-9D46-510EE09484C9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10" name="Rectangle : avec coin rogné 9">
          <a:extLst>
            <a:ext uri="{FF2B5EF4-FFF2-40B4-BE49-F238E27FC236}">
              <a16:creationId xmlns:a16="http://schemas.microsoft.com/office/drawing/2014/main" id="{0899B705-6BD1-4CDC-8E17-FFE8BBF79BFF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11" name="Rectangle : avec coin rogné 10">
          <a:extLst>
            <a:ext uri="{FF2B5EF4-FFF2-40B4-BE49-F238E27FC236}">
              <a16:creationId xmlns:a16="http://schemas.microsoft.com/office/drawing/2014/main" id="{2E07FF19-3E32-4E4C-AE27-6D75F180F629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0BDB4F9A-A485-4920-8075-47B7485E454C}"/>
            </a:ext>
          </a:extLst>
        </xdr:cNvPr>
        <xdr:cNvSpPr/>
      </xdr:nvSpPr>
      <xdr:spPr>
        <a:xfrm>
          <a:off x="1018222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ph5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A1BD393D-5913-441A-A103-353B6074C0C3}"/>
            </a:ext>
          </a:extLst>
        </xdr:cNvPr>
        <xdr:cNvSpPr/>
      </xdr:nvSpPr>
      <xdr:spPr>
        <a:xfrm>
          <a:off x="7058024" y="184452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233246</xdr:rowOff>
    </xdr:from>
    <xdr:to>
      <xdr:col>15</xdr:col>
      <xdr:colOff>687224</xdr:colOff>
      <xdr:row>4</xdr:row>
      <xdr:rowOff>211121</xdr:rowOff>
    </xdr:to>
    <xdr:sp macro="[0]!selectph5" textlink="">
      <xdr:nvSpPr>
        <xdr:cNvPr id="13" name="Rectangle : coins arrondis 12">
          <a:extLst>
            <a:ext uri="{FF2B5EF4-FFF2-40B4-BE49-F238E27FC236}">
              <a16:creationId xmlns:a16="http://schemas.microsoft.com/office/drawing/2014/main" id="{A5808033-AC42-469F-B457-48FDC32B4166}"/>
            </a:ext>
          </a:extLst>
        </xdr:cNvPr>
        <xdr:cNvSpPr/>
      </xdr:nvSpPr>
      <xdr:spPr>
        <a:xfrm>
          <a:off x="7058024" y="1867364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ph5" textlink="">
      <xdr:nvSpPr>
        <xdr:cNvPr id="22" name="Rectangle : coins arrondis 21">
          <a:extLst>
            <a:ext uri="{FF2B5EF4-FFF2-40B4-BE49-F238E27FC236}">
              <a16:creationId xmlns:a16="http://schemas.microsoft.com/office/drawing/2014/main" id="{21C04106-D38D-431C-B34C-40488520C520}"/>
            </a:ext>
          </a:extLst>
        </xdr:cNvPr>
        <xdr:cNvSpPr/>
      </xdr:nvSpPr>
      <xdr:spPr>
        <a:xfrm>
          <a:off x="7858124" y="18445278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233246</xdr:rowOff>
    </xdr:from>
    <xdr:to>
      <xdr:col>16</xdr:col>
      <xdr:colOff>687224</xdr:colOff>
      <xdr:row>4</xdr:row>
      <xdr:rowOff>211121</xdr:rowOff>
    </xdr:to>
    <xdr:sp macro="[0]!deleteph5" textlink="">
      <xdr:nvSpPr>
        <xdr:cNvPr id="25" name="Rectangle : coins arrondis 24">
          <a:extLst>
            <a:ext uri="{FF2B5EF4-FFF2-40B4-BE49-F238E27FC236}">
              <a16:creationId xmlns:a16="http://schemas.microsoft.com/office/drawing/2014/main" id="{D2CE3411-ECE0-44D9-B1F4-844DE63E7C46}"/>
            </a:ext>
          </a:extLst>
        </xdr:cNvPr>
        <xdr:cNvSpPr/>
      </xdr:nvSpPr>
      <xdr:spPr>
        <a:xfrm>
          <a:off x="7858124" y="18673646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2" name="Rectangle : avec coin rogné 1">
          <a:extLst>
            <a:ext uri="{FF2B5EF4-FFF2-40B4-BE49-F238E27FC236}">
              <a16:creationId xmlns:a16="http://schemas.microsoft.com/office/drawing/2014/main" id="{2522B395-D5A4-435F-A0D2-3211E1CD3727}"/>
            </a:ext>
          </a:extLst>
        </xdr:cNvPr>
        <xdr:cNvSpPr/>
      </xdr:nvSpPr>
      <xdr:spPr>
        <a:xfrm>
          <a:off x="242290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3" name="Rectangle : avec coin rogné 2">
          <a:extLst>
            <a:ext uri="{FF2B5EF4-FFF2-40B4-BE49-F238E27FC236}">
              <a16:creationId xmlns:a16="http://schemas.microsoft.com/office/drawing/2014/main" id="{C8E66684-D8E4-466C-B867-6BECC5894AA8}"/>
            </a:ext>
          </a:extLst>
        </xdr:cNvPr>
        <xdr:cNvSpPr/>
      </xdr:nvSpPr>
      <xdr:spPr>
        <a:xfrm>
          <a:off x="343806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4" name="Rectangle : avec coin rogné 3">
          <a:extLst>
            <a:ext uri="{FF2B5EF4-FFF2-40B4-BE49-F238E27FC236}">
              <a16:creationId xmlns:a16="http://schemas.microsoft.com/office/drawing/2014/main" id="{A8E3DE7F-86F6-4723-99A5-8D726FDB5415}"/>
            </a:ext>
          </a:extLst>
        </xdr:cNvPr>
        <xdr:cNvSpPr/>
      </xdr:nvSpPr>
      <xdr:spPr>
        <a:xfrm>
          <a:off x="445322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5" name="Rectangle : avec coin rogné 4">
          <a:extLst>
            <a:ext uri="{FF2B5EF4-FFF2-40B4-BE49-F238E27FC236}">
              <a16:creationId xmlns:a16="http://schemas.microsoft.com/office/drawing/2014/main" id="{C171D078-289A-424C-9E1F-D2DF2AF6DE3E}"/>
            </a:ext>
          </a:extLst>
        </xdr:cNvPr>
        <xdr:cNvSpPr/>
      </xdr:nvSpPr>
      <xdr:spPr>
        <a:xfrm>
          <a:off x="546838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7" name="Rectangle : avec coin rogné 6">
          <a:extLst>
            <a:ext uri="{FF2B5EF4-FFF2-40B4-BE49-F238E27FC236}">
              <a16:creationId xmlns:a16="http://schemas.microsoft.com/office/drawing/2014/main" id="{5978835A-8B3D-482E-98B5-97E46148D9A2}"/>
            </a:ext>
          </a:extLst>
        </xdr:cNvPr>
        <xdr:cNvSpPr/>
      </xdr:nvSpPr>
      <xdr:spPr>
        <a:xfrm>
          <a:off x="648354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8" name="Rectangle : avec coin rogné 7">
          <a:extLst>
            <a:ext uri="{FF2B5EF4-FFF2-40B4-BE49-F238E27FC236}">
              <a16:creationId xmlns:a16="http://schemas.microsoft.com/office/drawing/2014/main" id="{E4BBEAAE-8AE3-4C0B-B7B2-0827A28F7653}"/>
            </a:ext>
          </a:extLst>
        </xdr:cNvPr>
        <xdr:cNvSpPr/>
      </xdr:nvSpPr>
      <xdr:spPr>
        <a:xfrm>
          <a:off x="7498698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9" name="Rectangle : avec coin rogné 8">
          <a:extLst>
            <a:ext uri="{FF2B5EF4-FFF2-40B4-BE49-F238E27FC236}">
              <a16:creationId xmlns:a16="http://schemas.microsoft.com/office/drawing/2014/main" id="{135F777C-5C3D-4D62-B63B-0DB62F30BE0F}"/>
            </a:ext>
          </a:extLst>
        </xdr:cNvPr>
        <xdr:cNvSpPr/>
      </xdr:nvSpPr>
      <xdr:spPr>
        <a:xfrm>
          <a:off x="104775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10" name="Rectangle : avec coin rogné 9">
          <a:extLst>
            <a:ext uri="{FF2B5EF4-FFF2-40B4-BE49-F238E27FC236}">
              <a16:creationId xmlns:a16="http://schemas.microsoft.com/office/drawing/2014/main" id="{0924F91C-3302-4D91-BEDF-3C75CEDDAE47}"/>
            </a:ext>
          </a:extLst>
        </xdr:cNvPr>
        <xdr:cNvSpPr/>
      </xdr:nvSpPr>
      <xdr:spPr>
        <a:xfrm>
          <a:off x="851385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11" name="Rectangle : avec coin rogné 10">
          <a:extLst>
            <a:ext uri="{FF2B5EF4-FFF2-40B4-BE49-F238E27FC236}">
              <a16:creationId xmlns:a16="http://schemas.microsoft.com/office/drawing/2014/main" id="{C3038145-1765-4AC7-A7E3-5F58EA5B46E3}"/>
            </a:ext>
          </a:extLst>
        </xdr:cNvPr>
        <xdr:cNvSpPr/>
      </xdr:nvSpPr>
      <xdr:spPr>
        <a:xfrm>
          <a:off x="952901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12" name="Rectangle : avec coin rogné 11">
          <a:extLst>
            <a:ext uri="{FF2B5EF4-FFF2-40B4-BE49-F238E27FC236}">
              <a16:creationId xmlns:a16="http://schemas.microsoft.com/office/drawing/2014/main" id="{7FD25F77-DB66-41AB-AA24-91247AF0C306}"/>
            </a:ext>
          </a:extLst>
        </xdr:cNvPr>
        <xdr:cNvSpPr/>
      </xdr:nvSpPr>
      <xdr:spPr>
        <a:xfrm>
          <a:off x="1054417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9524</xdr:rowOff>
    </xdr:from>
    <xdr:to>
      <xdr:col>15</xdr:col>
      <xdr:colOff>687224</xdr:colOff>
      <xdr:row>3</xdr:row>
      <xdr:rowOff>225524</xdr:rowOff>
    </xdr:to>
    <xdr:sp macro="[0]!tridcv3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F485FD47-CAE7-4EC8-B4BE-5B137C44E715}"/>
            </a:ext>
          </a:extLst>
        </xdr:cNvPr>
        <xdr:cNvSpPr/>
      </xdr:nvSpPr>
      <xdr:spPr>
        <a:xfrm>
          <a:off x="10010774" y="552449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238124</xdr:rowOff>
    </xdr:from>
    <xdr:to>
      <xdr:col>15</xdr:col>
      <xdr:colOff>687224</xdr:colOff>
      <xdr:row>4</xdr:row>
      <xdr:rowOff>215999</xdr:rowOff>
    </xdr:to>
    <xdr:sp macro="[0]!selectdcv3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05C5CB8E-EE91-463B-9653-55221C0419E6}"/>
            </a:ext>
          </a:extLst>
        </xdr:cNvPr>
        <xdr:cNvSpPr/>
      </xdr:nvSpPr>
      <xdr:spPr>
        <a:xfrm>
          <a:off x="10010774" y="781049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9524</xdr:rowOff>
    </xdr:from>
    <xdr:to>
      <xdr:col>16</xdr:col>
      <xdr:colOff>687224</xdr:colOff>
      <xdr:row>3</xdr:row>
      <xdr:rowOff>225524</xdr:rowOff>
    </xdr:to>
    <xdr:sp macro="[0]!insertdcv3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D0C40B51-CE84-4E71-8990-DD53F9F778B8}"/>
            </a:ext>
          </a:extLst>
        </xdr:cNvPr>
        <xdr:cNvSpPr/>
      </xdr:nvSpPr>
      <xdr:spPr>
        <a:xfrm>
          <a:off x="10810874" y="552449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238124</xdr:rowOff>
    </xdr:from>
    <xdr:to>
      <xdr:col>16</xdr:col>
      <xdr:colOff>687224</xdr:colOff>
      <xdr:row>4</xdr:row>
      <xdr:rowOff>215999</xdr:rowOff>
    </xdr:to>
    <xdr:sp macro="[0]!deletedcv3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2B99EAB7-4868-40AE-818A-F3A7370B52A9}"/>
            </a:ext>
          </a:extLst>
        </xdr:cNvPr>
        <xdr:cNvSpPr/>
      </xdr:nvSpPr>
      <xdr:spPr>
        <a:xfrm>
          <a:off x="10810874" y="781049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E7EAAC6C-2B14-4039-8635-BEBAEFA446C0}"/>
            </a:ext>
          </a:extLst>
        </xdr:cNvPr>
        <xdr:cNvSpPr/>
      </xdr:nvSpPr>
      <xdr:spPr>
        <a:xfrm>
          <a:off x="242290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14" name="Rectangle : avec coin rogné 13">
          <a:extLst>
            <a:ext uri="{FF2B5EF4-FFF2-40B4-BE49-F238E27FC236}">
              <a16:creationId xmlns:a16="http://schemas.microsoft.com/office/drawing/2014/main" id="{A6AF14D2-2D45-470D-A1B9-ACF151F6A7B4}"/>
            </a:ext>
          </a:extLst>
        </xdr:cNvPr>
        <xdr:cNvSpPr/>
      </xdr:nvSpPr>
      <xdr:spPr>
        <a:xfrm>
          <a:off x="343806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15" name="Rectangle : avec coin rogné 14">
          <a:extLst>
            <a:ext uri="{FF2B5EF4-FFF2-40B4-BE49-F238E27FC236}">
              <a16:creationId xmlns:a16="http://schemas.microsoft.com/office/drawing/2014/main" id="{52FC76A7-871B-4CA5-835C-630D66B5AD1D}"/>
            </a:ext>
          </a:extLst>
        </xdr:cNvPr>
        <xdr:cNvSpPr/>
      </xdr:nvSpPr>
      <xdr:spPr>
        <a:xfrm>
          <a:off x="445322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2CF122BA-C14A-437D-8124-65D916A43474}"/>
            </a:ext>
          </a:extLst>
        </xdr:cNvPr>
        <xdr:cNvSpPr/>
      </xdr:nvSpPr>
      <xdr:spPr>
        <a:xfrm>
          <a:off x="546838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835DCEAD-6406-4015-A6FA-8F1D3A86F241}"/>
            </a:ext>
          </a:extLst>
        </xdr:cNvPr>
        <xdr:cNvSpPr/>
      </xdr:nvSpPr>
      <xdr:spPr>
        <a:xfrm>
          <a:off x="648354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3B7FF697-249F-411C-8483-B8A79FABEBFF}"/>
            </a:ext>
          </a:extLst>
        </xdr:cNvPr>
        <xdr:cNvSpPr/>
      </xdr:nvSpPr>
      <xdr:spPr>
        <a:xfrm>
          <a:off x="749869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9" name="Rectangle : avec coin rogné 18">
          <a:extLst>
            <a:ext uri="{FF2B5EF4-FFF2-40B4-BE49-F238E27FC236}">
              <a16:creationId xmlns:a16="http://schemas.microsoft.com/office/drawing/2014/main" id="{350EF9D4-33AB-468B-91D1-037495F70761}"/>
            </a:ext>
          </a:extLst>
        </xdr:cNvPr>
        <xdr:cNvSpPr/>
      </xdr:nvSpPr>
      <xdr:spPr>
        <a:xfrm>
          <a:off x="104775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20" name="Rectangle : avec coin rogné 19">
          <a:extLst>
            <a:ext uri="{FF2B5EF4-FFF2-40B4-BE49-F238E27FC236}">
              <a16:creationId xmlns:a16="http://schemas.microsoft.com/office/drawing/2014/main" id="{C2C541F1-E7B5-48C2-A9ED-BD6D81C5C9CF}"/>
            </a:ext>
          </a:extLst>
        </xdr:cNvPr>
        <xdr:cNvSpPr/>
      </xdr:nvSpPr>
      <xdr:spPr>
        <a:xfrm>
          <a:off x="8513856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21" name="Rectangle : avec coin rogné 20">
          <a:extLst>
            <a:ext uri="{FF2B5EF4-FFF2-40B4-BE49-F238E27FC236}">
              <a16:creationId xmlns:a16="http://schemas.microsoft.com/office/drawing/2014/main" id="{E0295C19-F438-43CD-9D25-ABE928B34F12}"/>
            </a:ext>
          </a:extLst>
        </xdr:cNvPr>
        <xdr:cNvSpPr/>
      </xdr:nvSpPr>
      <xdr:spPr>
        <a:xfrm>
          <a:off x="952901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22" name="Rectangle : avec coin rogné 21">
          <a:extLst>
            <a:ext uri="{FF2B5EF4-FFF2-40B4-BE49-F238E27FC236}">
              <a16:creationId xmlns:a16="http://schemas.microsoft.com/office/drawing/2014/main" id="{96FD84D4-06CF-4E9A-8C6E-DC0514B26E76}"/>
            </a:ext>
          </a:extLst>
        </xdr:cNvPr>
        <xdr:cNvSpPr/>
      </xdr:nvSpPr>
      <xdr:spPr>
        <a:xfrm>
          <a:off x="1054417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dcv4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774D8AB7-5AAD-4A7C-B093-C6DF5E6A8BAC}"/>
            </a:ext>
          </a:extLst>
        </xdr:cNvPr>
        <xdr:cNvSpPr/>
      </xdr:nvSpPr>
      <xdr:spPr>
        <a:xfrm>
          <a:off x="964882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4</xdr:row>
      <xdr:rowOff>2973</xdr:rowOff>
    </xdr:from>
    <xdr:to>
      <xdr:col>15</xdr:col>
      <xdr:colOff>687224</xdr:colOff>
      <xdr:row>4</xdr:row>
      <xdr:rowOff>217068</xdr:rowOff>
    </xdr:to>
    <xdr:sp macro="[0]!selectdcv4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7C12D07B-DD81-485F-8615-2EA0BC38D1A6}"/>
            </a:ext>
          </a:extLst>
        </xdr:cNvPr>
        <xdr:cNvSpPr/>
      </xdr:nvSpPr>
      <xdr:spPr>
        <a:xfrm>
          <a:off x="9900284" y="1031673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dcv4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8925ACDB-B76B-4268-832F-165A3493D829}"/>
            </a:ext>
          </a:extLst>
        </xdr:cNvPr>
        <xdr:cNvSpPr/>
      </xdr:nvSpPr>
      <xdr:spPr>
        <a:xfrm>
          <a:off x="1044892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4</xdr:row>
      <xdr:rowOff>2973</xdr:rowOff>
    </xdr:from>
    <xdr:to>
      <xdr:col>16</xdr:col>
      <xdr:colOff>687224</xdr:colOff>
      <xdr:row>4</xdr:row>
      <xdr:rowOff>217068</xdr:rowOff>
    </xdr:to>
    <xdr:sp macro="[0]!deletedcv4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F418963E-E8E0-4D75-980F-8B482B656870}"/>
            </a:ext>
          </a:extLst>
        </xdr:cNvPr>
        <xdr:cNvSpPr/>
      </xdr:nvSpPr>
      <xdr:spPr>
        <a:xfrm>
          <a:off x="10723244" y="1031673"/>
          <a:ext cx="814860" cy="21409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FAAD00F1-C278-49DE-B149-30E90269E448}"/>
            </a:ext>
          </a:extLst>
        </xdr:cNvPr>
        <xdr:cNvSpPr/>
      </xdr:nvSpPr>
      <xdr:spPr>
        <a:xfrm>
          <a:off x="206095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14" name="Rectangle : avec coin rogné 13">
          <a:extLst>
            <a:ext uri="{FF2B5EF4-FFF2-40B4-BE49-F238E27FC236}">
              <a16:creationId xmlns:a16="http://schemas.microsoft.com/office/drawing/2014/main" id="{6E4FEA0F-3ECF-47F0-BCCB-D92816B227A7}"/>
            </a:ext>
          </a:extLst>
        </xdr:cNvPr>
        <xdr:cNvSpPr/>
      </xdr:nvSpPr>
      <xdr:spPr>
        <a:xfrm>
          <a:off x="307611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15" name="Rectangle : avec coin rogné 14">
          <a:extLst>
            <a:ext uri="{FF2B5EF4-FFF2-40B4-BE49-F238E27FC236}">
              <a16:creationId xmlns:a16="http://schemas.microsoft.com/office/drawing/2014/main" id="{6A0E8FAE-AFD9-416F-801F-A361D2C04E7A}"/>
            </a:ext>
          </a:extLst>
        </xdr:cNvPr>
        <xdr:cNvSpPr/>
      </xdr:nvSpPr>
      <xdr:spPr>
        <a:xfrm>
          <a:off x="409127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0CA7CA15-0C7F-4907-B4AE-472C883EFC82}"/>
            </a:ext>
          </a:extLst>
        </xdr:cNvPr>
        <xdr:cNvSpPr/>
      </xdr:nvSpPr>
      <xdr:spPr>
        <a:xfrm>
          <a:off x="510643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D8BD43D1-EB95-4B7F-B354-02B6347E5FF7}"/>
            </a:ext>
          </a:extLst>
        </xdr:cNvPr>
        <xdr:cNvSpPr/>
      </xdr:nvSpPr>
      <xdr:spPr>
        <a:xfrm>
          <a:off x="612159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05D719CA-6695-4C1F-A2E5-D0EDDB928A4C}"/>
            </a:ext>
          </a:extLst>
        </xdr:cNvPr>
        <xdr:cNvSpPr/>
      </xdr:nvSpPr>
      <xdr:spPr>
        <a:xfrm>
          <a:off x="713674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3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9" name="Rectangle : avec coin rogné 18">
          <a:extLst>
            <a:ext uri="{FF2B5EF4-FFF2-40B4-BE49-F238E27FC236}">
              <a16:creationId xmlns:a16="http://schemas.microsoft.com/office/drawing/2014/main" id="{CE91A060-6931-40A0-A26E-861F484AFCBF}"/>
            </a:ext>
          </a:extLst>
        </xdr:cNvPr>
        <xdr:cNvSpPr/>
      </xdr:nvSpPr>
      <xdr:spPr>
        <a:xfrm>
          <a:off x="68580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20" name="Rectangle : avec coin rogné 19">
          <a:extLst>
            <a:ext uri="{FF2B5EF4-FFF2-40B4-BE49-F238E27FC236}">
              <a16:creationId xmlns:a16="http://schemas.microsoft.com/office/drawing/2014/main" id="{E519D6D3-023A-4EF7-B122-CA727EFE4BD8}"/>
            </a:ext>
          </a:extLst>
        </xdr:cNvPr>
        <xdr:cNvSpPr/>
      </xdr:nvSpPr>
      <xdr:spPr>
        <a:xfrm>
          <a:off x="815190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21" name="Rectangle : avec coin rogné 20">
          <a:extLst>
            <a:ext uri="{FF2B5EF4-FFF2-40B4-BE49-F238E27FC236}">
              <a16:creationId xmlns:a16="http://schemas.microsoft.com/office/drawing/2014/main" id="{3D3CD3B7-0202-4811-8EDB-D7D00BC67116}"/>
            </a:ext>
          </a:extLst>
        </xdr:cNvPr>
        <xdr:cNvSpPr/>
      </xdr:nvSpPr>
      <xdr:spPr>
        <a:xfrm>
          <a:off x="9167064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22" name="Rectangle : avec coin rogné 21">
          <a:extLst>
            <a:ext uri="{FF2B5EF4-FFF2-40B4-BE49-F238E27FC236}">
              <a16:creationId xmlns:a16="http://schemas.microsoft.com/office/drawing/2014/main" id="{F32954FB-F6D0-4DB4-AE4C-E2B0EB48A93F}"/>
            </a:ext>
          </a:extLst>
        </xdr:cNvPr>
        <xdr:cNvSpPr/>
      </xdr:nvSpPr>
      <xdr:spPr>
        <a:xfrm>
          <a:off x="1018222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695324</xdr:colOff>
      <xdr:row>3</xdr:row>
      <xdr:rowOff>4878</xdr:rowOff>
    </xdr:from>
    <xdr:to>
      <xdr:col>15</xdr:col>
      <xdr:colOff>687224</xdr:colOff>
      <xdr:row>3</xdr:row>
      <xdr:rowOff>220878</xdr:rowOff>
    </xdr:to>
    <xdr:sp macro="[0]!tridcv5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3E2C538B-D393-4D97-B205-33561762D0B8}"/>
            </a:ext>
          </a:extLst>
        </xdr:cNvPr>
        <xdr:cNvSpPr/>
      </xdr:nvSpPr>
      <xdr:spPr>
        <a:xfrm>
          <a:off x="100107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Trier</a:t>
          </a:r>
        </a:p>
      </xdr:txBody>
    </xdr:sp>
    <xdr:clientData/>
  </xdr:twoCellAnchor>
  <xdr:twoCellAnchor>
    <xdr:from>
      <xdr:col>14</xdr:col>
      <xdr:colOff>695324</xdr:colOff>
      <xdr:row>3</xdr:row>
      <xdr:rowOff>233246</xdr:rowOff>
    </xdr:from>
    <xdr:to>
      <xdr:col>15</xdr:col>
      <xdr:colOff>687224</xdr:colOff>
      <xdr:row>4</xdr:row>
      <xdr:rowOff>211121</xdr:rowOff>
    </xdr:to>
    <xdr:sp macro="[0]!selectdcv5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36D19E5F-8116-4E47-AF9D-6DF60F078A9C}"/>
            </a:ext>
          </a:extLst>
        </xdr:cNvPr>
        <xdr:cNvSpPr/>
      </xdr:nvSpPr>
      <xdr:spPr>
        <a:xfrm>
          <a:off x="100107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Sélectionner</a:t>
          </a:r>
        </a:p>
      </xdr:txBody>
    </xdr:sp>
    <xdr:clientData/>
  </xdr:twoCellAnchor>
  <xdr:twoCellAnchor>
    <xdr:from>
      <xdr:col>15</xdr:col>
      <xdr:colOff>695324</xdr:colOff>
      <xdr:row>3</xdr:row>
      <xdr:rowOff>4878</xdr:rowOff>
    </xdr:from>
    <xdr:to>
      <xdr:col>16</xdr:col>
      <xdr:colOff>687224</xdr:colOff>
      <xdr:row>3</xdr:row>
      <xdr:rowOff>220878</xdr:rowOff>
    </xdr:to>
    <xdr:sp macro="[0]!insertdcv5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03D11117-AD5D-4290-A9E3-9563A35377BB}"/>
            </a:ext>
          </a:extLst>
        </xdr:cNvPr>
        <xdr:cNvSpPr/>
      </xdr:nvSpPr>
      <xdr:spPr>
        <a:xfrm>
          <a:off x="10810874" y="547803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Insérer</a:t>
          </a:r>
        </a:p>
      </xdr:txBody>
    </xdr:sp>
    <xdr:clientData/>
  </xdr:twoCellAnchor>
  <xdr:twoCellAnchor>
    <xdr:from>
      <xdr:col>15</xdr:col>
      <xdr:colOff>695324</xdr:colOff>
      <xdr:row>3</xdr:row>
      <xdr:rowOff>233246</xdr:rowOff>
    </xdr:from>
    <xdr:to>
      <xdr:col>16</xdr:col>
      <xdr:colOff>687224</xdr:colOff>
      <xdr:row>4</xdr:row>
      <xdr:rowOff>211121</xdr:rowOff>
    </xdr:to>
    <xdr:sp macro="[0]!deletedcv5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9A6140BE-B654-48E2-8E30-E74FBDB7EC64}"/>
            </a:ext>
          </a:extLst>
        </xdr:cNvPr>
        <xdr:cNvSpPr/>
      </xdr:nvSpPr>
      <xdr:spPr>
        <a:xfrm>
          <a:off x="10810874" y="776171"/>
          <a:ext cx="792000" cy="21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Supprimer</a:t>
          </a:r>
        </a:p>
      </xdr:txBody>
    </xdr:sp>
    <xdr:clientData/>
  </xdr:twoCellAnchor>
  <xdr:twoCellAnchor>
    <xdr:from>
      <xdr:col>7</xdr:col>
      <xdr:colOff>298833</xdr:colOff>
      <xdr:row>1</xdr:row>
      <xdr:rowOff>95250</xdr:rowOff>
    </xdr:from>
    <xdr:to>
      <xdr:col>8</xdr:col>
      <xdr:colOff>17733</xdr:colOff>
      <xdr:row>1</xdr:row>
      <xdr:rowOff>323850</xdr:rowOff>
    </xdr:to>
    <xdr:sp macro="[0]!afficherap3" textlink="">
      <xdr:nvSpPr>
        <xdr:cNvPr id="13" name="Rectangle : avec coin rogné 12">
          <a:extLst>
            <a:ext uri="{FF2B5EF4-FFF2-40B4-BE49-F238E27FC236}">
              <a16:creationId xmlns:a16="http://schemas.microsoft.com/office/drawing/2014/main" id="{DCECDD64-2279-4675-873D-A56CE0928245}"/>
            </a:ext>
          </a:extLst>
        </xdr:cNvPr>
        <xdr:cNvSpPr/>
      </xdr:nvSpPr>
      <xdr:spPr>
        <a:xfrm>
          <a:off x="242290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3</a:t>
          </a:r>
        </a:p>
      </xdr:txBody>
    </xdr:sp>
    <xdr:clientData/>
  </xdr:twoCellAnchor>
  <xdr:twoCellAnchor>
    <xdr:from>
      <xdr:col>8</xdr:col>
      <xdr:colOff>132891</xdr:colOff>
      <xdr:row>1</xdr:row>
      <xdr:rowOff>95250</xdr:rowOff>
    </xdr:from>
    <xdr:to>
      <xdr:col>8</xdr:col>
      <xdr:colOff>1032891</xdr:colOff>
      <xdr:row>1</xdr:row>
      <xdr:rowOff>323850</xdr:rowOff>
    </xdr:to>
    <xdr:sp macro="[0]!afficherap4" textlink="">
      <xdr:nvSpPr>
        <xdr:cNvPr id="14" name="Rectangle : avec coin rogné 13">
          <a:extLst>
            <a:ext uri="{FF2B5EF4-FFF2-40B4-BE49-F238E27FC236}">
              <a16:creationId xmlns:a16="http://schemas.microsoft.com/office/drawing/2014/main" id="{EB0B152D-821E-4271-ACB4-E1BDABFA76BB}"/>
            </a:ext>
          </a:extLst>
        </xdr:cNvPr>
        <xdr:cNvSpPr/>
      </xdr:nvSpPr>
      <xdr:spPr>
        <a:xfrm>
          <a:off x="343806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4</a:t>
          </a:r>
        </a:p>
      </xdr:txBody>
    </xdr:sp>
    <xdr:clientData/>
  </xdr:twoCellAnchor>
  <xdr:twoCellAnchor>
    <xdr:from>
      <xdr:col>8</xdr:col>
      <xdr:colOff>1148049</xdr:colOff>
      <xdr:row>1</xdr:row>
      <xdr:rowOff>95250</xdr:rowOff>
    </xdr:from>
    <xdr:to>
      <xdr:col>9</xdr:col>
      <xdr:colOff>866949</xdr:colOff>
      <xdr:row>1</xdr:row>
      <xdr:rowOff>323850</xdr:rowOff>
    </xdr:to>
    <xdr:sp macro="[0]!afficherap5" textlink="">
      <xdr:nvSpPr>
        <xdr:cNvPr id="15" name="Rectangle : avec coin rogné 14">
          <a:extLst>
            <a:ext uri="{FF2B5EF4-FFF2-40B4-BE49-F238E27FC236}">
              <a16:creationId xmlns:a16="http://schemas.microsoft.com/office/drawing/2014/main" id="{9B057084-4A40-46DE-AE44-2F2971EA8BD8}"/>
            </a:ext>
          </a:extLst>
        </xdr:cNvPr>
        <xdr:cNvSpPr/>
      </xdr:nvSpPr>
      <xdr:spPr>
        <a:xfrm>
          <a:off x="445322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AP 5</a:t>
          </a:r>
        </a:p>
      </xdr:txBody>
    </xdr:sp>
    <xdr:clientData/>
  </xdr:twoCellAnchor>
  <xdr:twoCellAnchor>
    <xdr:from>
      <xdr:col>9</xdr:col>
      <xdr:colOff>982107</xdr:colOff>
      <xdr:row>1</xdr:row>
      <xdr:rowOff>95250</xdr:rowOff>
    </xdr:from>
    <xdr:to>
      <xdr:col>9</xdr:col>
      <xdr:colOff>1882107</xdr:colOff>
      <xdr:row>1</xdr:row>
      <xdr:rowOff>323850</xdr:rowOff>
    </xdr:to>
    <xdr:sp macro="[0]!afficherph3" textlink="">
      <xdr:nvSpPr>
        <xdr:cNvPr id="16" name="Rectangle : avec coin rogné 15">
          <a:extLst>
            <a:ext uri="{FF2B5EF4-FFF2-40B4-BE49-F238E27FC236}">
              <a16:creationId xmlns:a16="http://schemas.microsoft.com/office/drawing/2014/main" id="{D83B57AC-5893-4118-A053-E929A00A3B15}"/>
            </a:ext>
          </a:extLst>
        </xdr:cNvPr>
        <xdr:cNvSpPr/>
      </xdr:nvSpPr>
      <xdr:spPr>
        <a:xfrm>
          <a:off x="5468382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3</a:t>
          </a:r>
        </a:p>
      </xdr:txBody>
    </xdr:sp>
    <xdr:clientData/>
  </xdr:twoCellAnchor>
  <xdr:twoCellAnchor>
    <xdr:from>
      <xdr:col>9</xdr:col>
      <xdr:colOff>1997265</xdr:colOff>
      <xdr:row>1</xdr:row>
      <xdr:rowOff>95250</xdr:rowOff>
    </xdr:from>
    <xdr:to>
      <xdr:col>11</xdr:col>
      <xdr:colOff>154065</xdr:colOff>
      <xdr:row>1</xdr:row>
      <xdr:rowOff>323850</xdr:rowOff>
    </xdr:to>
    <xdr:sp macro="[0]!afficherph4" textlink="">
      <xdr:nvSpPr>
        <xdr:cNvPr id="17" name="Rectangle : avec coin rogné 16">
          <a:extLst>
            <a:ext uri="{FF2B5EF4-FFF2-40B4-BE49-F238E27FC236}">
              <a16:creationId xmlns:a16="http://schemas.microsoft.com/office/drawing/2014/main" id="{32BBF8AB-583E-42BE-BA7A-0EC4D0AA7C4D}"/>
            </a:ext>
          </a:extLst>
        </xdr:cNvPr>
        <xdr:cNvSpPr/>
      </xdr:nvSpPr>
      <xdr:spPr>
        <a:xfrm>
          <a:off x="6483540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4</a:t>
          </a:r>
        </a:p>
      </xdr:txBody>
    </xdr:sp>
    <xdr:clientData/>
  </xdr:twoCellAnchor>
  <xdr:twoCellAnchor>
    <xdr:from>
      <xdr:col>11</xdr:col>
      <xdr:colOff>269223</xdr:colOff>
      <xdr:row>1</xdr:row>
      <xdr:rowOff>95250</xdr:rowOff>
    </xdr:from>
    <xdr:to>
      <xdr:col>12</xdr:col>
      <xdr:colOff>473898</xdr:colOff>
      <xdr:row>1</xdr:row>
      <xdr:rowOff>323850</xdr:rowOff>
    </xdr:to>
    <xdr:sp macro="[0]!afficherph5" textlink="">
      <xdr:nvSpPr>
        <xdr:cNvPr id="18" name="Rectangle : avec coin rogné 17">
          <a:extLst>
            <a:ext uri="{FF2B5EF4-FFF2-40B4-BE49-F238E27FC236}">
              <a16:creationId xmlns:a16="http://schemas.microsoft.com/office/drawing/2014/main" id="{C48449CD-89D4-4D89-BE32-54C3E36DB7C9}"/>
            </a:ext>
          </a:extLst>
        </xdr:cNvPr>
        <xdr:cNvSpPr/>
      </xdr:nvSpPr>
      <xdr:spPr>
        <a:xfrm>
          <a:off x="7498698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PH 5</a:t>
          </a:r>
        </a:p>
      </xdr:txBody>
    </xdr:sp>
    <xdr:clientData/>
  </xdr:twoCellAnchor>
  <xdr:twoCellAnchor>
    <xdr:from>
      <xdr:col>5</xdr:col>
      <xdr:colOff>0</xdr:colOff>
      <xdr:row>1</xdr:row>
      <xdr:rowOff>95250</xdr:rowOff>
    </xdr:from>
    <xdr:to>
      <xdr:col>7</xdr:col>
      <xdr:colOff>183675</xdr:colOff>
      <xdr:row>1</xdr:row>
      <xdr:rowOff>323850</xdr:rowOff>
    </xdr:to>
    <xdr:sp macro="[0]!afficheretabl" textlink="">
      <xdr:nvSpPr>
        <xdr:cNvPr id="19" name="Rectangle : avec coin rogné 18">
          <a:extLst>
            <a:ext uri="{FF2B5EF4-FFF2-40B4-BE49-F238E27FC236}">
              <a16:creationId xmlns:a16="http://schemas.microsoft.com/office/drawing/2014/main" id="{64F71C1F-8C87-4B6E-BA75-23C4F8F21DB5}"/>
            </a:ext>
          </a:extLst>
        </xdr:cNvPr>
        <xdr:cNvSpPr/>
      </xdr:nvSpPr>
      <xdr:spPr>
        <a:xfrm>
          <a:off x="1047750" y="161925"/>
          <a:ext cx="126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ETABLISSEMENTS</a:t>
          </a:r>
        </a:p>
      </xdr:txBody>
    </xdr:sp>
    <xdr:clientData/>
  </xdr:twoCellAnchor>
  <xdr:twoCellAnchor>
    <xdr:from>
      <xdr:col>12</xdr:col>
      <xdr:colOff>589056</xdr:colOff>
      <xdr:row>1</xdr:row>
      <xdr:rowOff>95250</xdr:rowOff>
    </xdr:from>
    <xdr:to>
      <xdr:col>14</xdr:col>
      <xdr:colOff>98406</xdr:colOff>
      <xdr:row>1</xdr:row>
      <xdr:rowOff>323850</xdr:rowOff>
    </xdr:to>
    <xdr:sp macro="[0]!afficherdcv3" textlink="">
      <xdr:nvSpPr>
        <xdr:cNvPr id="20" name="Rectangle : avec coin rogné 19">
          <a:extLst>
            <a:ext uri="{FF2B5EF4-FFF2-40B4-BE49-F238E27FC236}">
              <a16:creationId xmlns:a16="http://schemas.microsoft.com/office/drawing/2014/main" id="{A8C2202B-F9AC-4E82-BCE0-A6DBB365A4F0}"/>
            </a:ext>
          </a:extLst>
        </xdr:cNvPr>
        <xdr:cNvSpPr/>
      </xdr:nvSpPr>
      <xdr:spPr>
        <a:xfrm>
          <a:off x="8513856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3</a:t>
          </a:r>
        </a:p>
      </xdr:txBody>
    </xdr:sp>
    <xdr:clientData/>
  </xdr:twoCellAnchor>
  <xdr:twoCellAnchor>
    <xdr:from>
      <xdr:col>14</xdr:col>
      <xdr:colOff>213564</xdr:colOff>
      <xdr:row>1</xdr:row>
      <xdr:rowOff>95250</xdr:rowOff>
    </xdr:from>
    <xdr:to>
      <xdr:col>15</xdr:col>
      <xdr:colOff>313464</xdr:colOff>
      <xdr:row>1</xdr:row>
      <xdr:rowOff>323850</xdr:rowOff>
    </xdr:to>
    <xdr:sp macro="[0]!afficherdcv4" textlink="">
      <xdr:nvSpPr>
        <xdr:cNvPr id="21" name="Rectangle : avec coin rogné 20">
          <a:extLst>
            <a:ext uri="{FF2B5EF4-FFF2-40B4-BE49-F238E27FC236}">
              <a16:creationId xmlns:a16="http://schemas.microsoft.com/office/drawing/2014/main" id="{B6D3FCDD-A030-41BE-8168-2566484289DC}"/>
            </a:ext>
          </a:extLst>
        </xdr:cNvPr>
        <xdr:cNvSpPr/>
      </xdr:nvSpPr>
      <xdr:spPr>
        <a:xfrm>
          <a:off x="9529014" y="161925"/>
          <a:ext cx="900000" cy="228600"/>
        </a:xfrm>
        <a:prstGeom prst="snip1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4</a:t>
          </a:r>
        </a:p>
      </xdr:txBody>
    </xdr:sp>
    <xdr:clientData/>
  </xdr:twoCellAnchor>
  <xdr:twoCellAnchor>
    <xdr:from>
      <xdr:col>15</xdr:col>
      <xdr:colOff>428626</xdr:colOff>
      <xdr:row>1</xdr:row>
      <xdr:rowOff>95250</xdr:rowOff>
    </xdr:from>
    <xdr:to>
      <xdr:col>16</xdr:col>
      <xdr:colOff>528526</xdr:colOff>
      <xdr:row>1</xdr:row>
      <xdr:rowOff>323850</xdr:rowOff>
    </xdr:to>
    <xdr:sp macro="[0]!afficherdcv5" textlink="">
      <xdr:nvSpPr>
        <xdr:cNvPr id="22" name="Rectangle : avec coin rogné 21">
          <a:extLst>
            <a:ext uri="{FF2B5EF4-FFF2-40B4-BE49-F238E27FC236}">
              <a16:creationId xmlns:a16="http://schemas.microsoft.com/office/drawing/2014/main" id="{ABFED6F2-3DA9-4036-A977-AA6B00FA4A17}"/>
            </a:ext>
          </a:extLst>
        </xdr:cNvPr>
        <xdr:cNvSpPr/>
      </xdr:nvSpPr>
      <xdr:spPr>
        <a:xfrm>
          <a:off x="10544176" y="161925"/>
          <a:ext cx="900000" cy="228600"/>
        </a:xfrm>
        <a:prstGeom prst="snip1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000" b="1">
              <a:solidFill>
                <a:schemeClr val="tx1"/>
              </a:solidFill>
              <a:latin typeface="Arial Nova Cond" panose="020B0506020202020204" pitchFamily="34" charset="0"/>
            </a:rPr>
            <a:t>Liste DCV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4C02-9185-4C0D-866A-0CC0FF582D82}">
  <sheetPr codeName="List_E">
    <tabColor theme="1"/>
    <pageSetUpPr fitToPage="1"/>
  </sheetPr>
  <dimension ref="A1:AN12"/>
  <sheetViews>
    <sheetView showGridLines="0" showRowColHeaders="0" tabSelected="1" zoomScaleNormal="100" workbookViewId="0">
      <pane ySplit="6" topLeftCell="A7" activePane="bottomLeft" state="frozen"/>
      <selection activeCell="J18" sqref="J18"/>
      <selection pane="bottomLeft" activeCell="F7" sqref="F7:I7"/>
    </sheetView>
  </sheetViews>
  <sheetFormatPr baseColWidth="10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/>
    <col min="7" max="7" width="6.53515625" style="1" customWidth="1"/>
    <col min="8" max="10" width="17.61328125" style="1" customWidth="1"/>
    <col min="11" max="11" width="10.4609375" style="1" customWidth="1"/>
    <col min="12" max="13" width="12" style="1" customWidth="1"/>
    <col min="14" max="14" width="10.53515625" style="1" customWidth="1"/>
    <col min="15" max="15" width="11.921875" style="1" customWidth="1"/>
    <col min="16" max="16" width="11.921875" style="62" customWidth="1"/>
    <col min="17" max="17" width="11.921875" style="1" customWidth="1"/>
    <col min="18" max="18" width="8.61328125" style="28" customWidth="1"/>
    <col min="19" max="19" width="11.921875" style="1" customWidth="1"/>
    <col min="20" max="20" width="11.921875" style="29" customWidth="1"/>
    <col min="21" max="21" width="11.921875" style="28" customWidth="1"/>
    <col min="22" max="26" width="11.921875" style="1" customWidth="1"/>
    <col min="27" max="32" width="11.4609375" style="1" customWidth="1"/>
    <col min="33" max="33" width="13.3828125" style="1" customWidth="1"/>
    <col min="34" max="16383" width="11.4609375" style="1" customWidth="1"/>
    <col min="16384" max="16384" width="11.4609375" style="1"/>
  </cols>
  <sheetData>
    <row r="1" spans="1:40" ht="5.25" customHeight="1" thickBot="1" x14ac:dyDescent="0.45">
      <c r="A1" s="32"/>
      <c r="B1" s="32"/>
    </row>
    <row r="2" spans="1:40" ht="52.75" customHeight="1" thickBot="1" x14ac:dyDescent="0.45">
      <c r="B2" s="68">
        <f>okap3+okap4+okap5+okph3+okph4+okph5</f>
        <v>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58"/>
      <c r="P2" s="58"/>
      <c r="Q2" s="58"/>
      <c r="R2" s="58"/>
    </row>
    <row r="3" spans="1:40" ht="5.25" customHeight="1" thickBot="1" x14ac:dyDescent="0.45">
      <c r="A3" s="32"/>
      <c r="B3" s="32"/>
    </row>
    <row r="4" spans="1:40" ht="18.75" customHeight="1" thickBot="1" x14ac:dyDescent="0.45">
      <c r="A4" s="3"/>
      <c r="B4" s="96"/>
      <c r="C4" s="71" t="s">
        <v>13</v>
      </c>
      <c r="D4" s="72"/>
      <c r="E4" s="72"/>
      <c r="F4" s="72"/>
      <c r="G4" s="72"/>
      <c r="H4" s="72"/>
      <c r="I4" s="72"/>
      <c r="J4" s="73"/>
      <c r="K4" s="73"/>
      <c r="L4" s="73"/>
      <c r="M4" s="73"/>
      <c r="N4" s="74"/>
      <c r="P4" s="59"/>
      <c r="Q4" s="60"/>
      <c r="R4" s="60"/>
      <c r="S4" s="61"/>
      <c r="T4" s="63"/>
      <c r="U4" s="64"/>
      <c r="V4" s="60"/>
      <c r="W4" s="176"/>
      <c r="X4" s="176"/>
    </row>
    <row r="5" spans="1:40" ht="18.75" customHeight="1" thickBot="1" x14ac:dyDescent="0.45">
      <c r="A5" s="3"/>
      <c r="B5" s="97"/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5"/>
      <c r="P5" s="59"/>
      <c r="Q5" s="60"/>
      <c r="R5" s="60"/>
      <c r="S5" s="61"/>
      <c r="T5" s="63"/>
      <c r="U5" s="64"/>
      <c r="V5" s="60"/>
      <c r="W5" s="65"/>
      <c r="X5" s="63"/>
    </row>
    <row r="6" spans="1:40" ht="18.75" customHeight="1" x14ac:dyDescent="0.4">
      <c r="A6" s="3"/>
      <c r="B6" s="78" t="s">
        <v>12</v>
      </c>
      <c r="C6" s="80"/>
      <c r="D6" s="80"/>
      <c r="E6" s="80"/>
      <c r="F6" s="175" t="s">
        <v>15</v>
      </c>
      <c r="G6" s="175"/>
      <c r="H6" s="175"/>
      <c r="I6" s="175"/>
      <c r="J6" s="81" t="s">
        <v>11</v>
      </c>
      <c r="K6" s="81" t="s">
        <v>2</v>
      </c>
      <c r="L6" s="81" t="s">
        <v>14</v>
      </c>
      <c r="M6" s="81" t="s">
        <v>3</v>
      </c>
      <c r="N6" s="82" t="s">
        <v>7</v>
      </c>
      <c r="R6" s="1"/>
      <c r="T6" s="1"/>
      <c r="U6" s="1"/>
      <c r="AG6" s="61"/>
      <c r="AN6" s="61"/>
    </row>
    <row r="7" spans="1:40" ht="18.75" customHeight="1" x14ac:dyDescent="0.4">
      <c r="A7" s="3"/>
      <c r="B7" s="79">
        <f>ROW()-ROW($B$6)</f>
        <v>1</v>
      </c>
      <c r="C7" s="83" t="s">
        <v>6</v>
      </c>
      <c r="D7" s="84"/>
      <c r="E7" s="84"/>
      <c r="F7" s="177"/>
      <c r="G7" s="178"/>
      <c r="H7" s="178"/>
      <c r="I7" s="179"/>
      <c r="J7" s="85" t="str" cm="1">
        <f t="array" ref="J7">IF(AND(oketabl=6,ISBLANK(F7)=FALSE),
 IF(orgaap3,COUNTIFS(verifap3, 1, presentap3, "oui", etap3, $P7),0)
+IF(orgaap4,COUNTIFS(verifap4, 1, presentap4, "oui", etap4, $P7),0)
+IF(orgaap5,COUNTIFS(verifap5, 1, presentap5, "oui", etap5, $P7),0)
+IF(orgaph3,COUNTIFS(verifph3, 1, presentph3, "oui", etph3, $P7),0)
+IF(orgaph4,COUNTIFS(verifph4, 1, presentph4, "oui", etph4, $P7),0)
+IF(orgaph5,COUNTIFS(verifph5, 1, presentph5, "oui", etph5, $P7),0)
+IF(orgadcv3,COUNTIFS(verifdcv3, 1, presentdcv3, "oui", etdcv3, $P7),0)
+IF(orgadcv4,COUNTIFS(verifdcv4, 1, presentdcv4, "oui", etdcv4, $P7),0)
+IF(orgadcv5,COUNTIFS(verifdcv5, 1, presentdcv5, "oui", etdcv5, $P7),0)
+IF(orgapro3,COUNTIFS(verifpro3, 1, presentpro3, "oui", etdpro3, $P7),0)
+IF(orgapro4,COUNTIFS(verifpro4, 1, presentpro4, "oui", etdpro4, $P7),0)
+IF(orgapro5,COUNTIFS(verifpro5, 1, presentpro5, "oui", etdpro5, $P7),0), "-")</f>
        <v>-</v>
      </c>
      <c r="K7" s="86" t="str">
        <f>IF(AND(oketabl=6,ISBLANK(F7)=FALSE),
SUMIFS(pourcentap3, verifap3, 1, presentap3, "oui", etap3, $P7)
+SUMIFS(pourcentap4, verifap4, 1, presentap4, "oui", etap4, $P7)
+SUMIFS(pourcentap5, verifap5, 1, presentap5, "oui", etap5, $P7)
+SUMIFS(pourcentph3, verifph3, 1, presentph3, "oui", etph3, $P7)
+SUMIFS(pourcentph4, verifph4, 1, presentph4, "oui", etph4, $P7)
+SUMIFS(pourcentph5, verifph5, 1, presentph5, "oui", etph5, $P7)
+SUMIFS(pourcentdcv3, verifdcv3, 1, presentdcv3, "oui", etdcv3, $P7)
+SUMIFS(pourcentdcv4, verifdcv4, 1, presentdcv4, "oui", etdcv4, $P7)
+SUMIFS(pourcentdcv5, verifdcv5, 1, presentdcv5, "oui", etdcv5, $P7)
+SUMIFS(pourcentpro3, verifpro3, 1, presentpro3, "oui", etdpro3, $P7)
+SUMIFS(pourcentpro4, verifpro4, 1, presentpro4, "oui", etdpro4, $P7)
+SUMIFS(pourcentpro5, verifpro5, 1, presentpro5, "oui", etdpro5, $P7), "-")</f>
        <v>-</v>
      </c>
      <c r="L7" s="86" t="str">
        <f>IF(AND(oketabl=6,ISBLANK(F7)=FALSE), IF(J7=0, "-", K7/J7), "-")</f>
        <v>-</v>
      </c>
      <c r="M7" s="87" t="str">
        <f>IF(AND(oketabl=6,ISBLANK(F7)=FALSE), IF(J7=0, "-", RANK(L7, pourcentetabl)), "-")</f>
        <v>-</v>
      </c>
      <c r="N7" s="88" t="str">
        <f>IF(AND(oketabl=6,ISBLANK(F7)=FALSE), IF(J7=0, "-", IF(M7=1, "Or", IF(M7=2, "Argent", IF(M7=3, "Bronze", "-")))), "-")</f>
        <v>-</v>
      </c>
      <c r="O7" s="4"/>
      <c r="P7" s="62" t="str">
        <f>UPPER(F7)</f>
        <v/>
      </c>
      <c r="AG7" s="61"/>
      <c r="AH7" s="66"/>
      <c r="AI7" s="66"/>
      <c r="AJ7" s="66"/>
      <c r="AK7" s="66"/>
      <c r="AL7" s="66"/>
      <c r="AM7" s="66"/>
      <c r="AN7" s="67"/>
    </row>
    <row r="8" spans="1:40" ht="18.75" customHeight="1" x14ac:dyDescent="0.4">
      <c r="A8" s="3"/>
      <c r="B8" s="79">
        <f>ROW()-ROW($B$6)</f>
        <v>2</v>
      </c>
      <c r="C8" s="83" t="s">
        <v>6</v>
      </c>
      <c r="D8" s="84"/>
      <c r="E8" s="84"/>
      <c r="F8" s="177"/>
      <c r="G8" s="178"/>
      <c r="H8" s="178"/>
      <c r="I8" s="179"/>
      <c r="J8" s="85" t="str" cm="1">
        <f t="array" ref="J8">IF(AND(oketabl=6,ISBLANK(F8)=FALSE),
 IF(orgaap3,COUNTIFS(verifap3, 1, presentap3, "oui", etap3, $P8),0)
+IF(orgaap4,COUNTIFS(verifap4, 1, presentap4, "oui", etap4, $P8),0)
+IF(orgaap5,COUNTIFS(verifap5, 1, presentap5, "oui", etap5, $P8),0)
+IF(orgaph3,COUNTIFS(verifph3, 1, presentph3, "oui", etph3, $P8),0)
+IF(orgaph4,COUNTIFS(verifph4, 1, presentph4, "oui", etph4, $P8),0)
+IF(orgaph5,COUNTIFS(verifph5, 1, presentph5, "oui", etph5, $P8),0)
+IF(orgadcv3,COUNTIFS(verifdcv3, 1, presentdcv3, "oui", etdcv3, $P8),0)
+IF(orgadcv4,COUNTIFS(verifdcv4, 1, presentdcv4, "oui", etdcv4, $P8),0)
+IF(orgadcv5,COUNTIFS(verifdcv5, 1, presentdcv5, "oui", etdcv5, $P8),0), "-")</f>
        <v>-</v>
      </c>
      <c r="K8" s="86" t="str">
        <f>IF(AND(oketabl=6,ISBLANK(F8)=FALSE),
SUMIFS(pourcentap3, verifap3, 1, presentap3, "oui", etap3, $P8)
+SUMIFS(pourcentap4, verifap4, 1, presentap4, "oui", etap4, $P8)
+SUMIFS(pourcentap5, verifap5, 1, presentap5, "oui", etap5, $P8)
+SUMIFS(pourcentph3, verifph3, 1, presentph3, "oui", etph3, $P8)
+SUMIFS(pourcentph4, verifph4, 1, presentph4, "oui", etph4, $P8)
+SUMIFS(pourcentph5, verifph5, 1, presentph5, "oui", etph5, $P8)
+SUMIFS(pourcentdcv3, verifdcv3, 1, presentdcv3, "oui", etdcv3, $P8)
+SUMIFS(pourcentdcv4, verifdcv4, 1, presentdcv4, "oui", etdcv4, $P8)
+SUMIFS(pourcentdcv5, verifdcv5, 1, presentdcv5, "oui", etdcv5, $P8), "-")</f>
        <v>-</v>
      </c>
      <c r="L8" s="86" t="str">
        <f>IF(AND(oketabl=6,ISBLANK(F8)=FALSE), IF(J8=0, "-", K8/J8), "-")</f>
        <v>-</v>
      </c>
      <c r="M8" s="87" t="str">
        <f>IF(AND(oketabl=6,ISBLANK(F8)=FALSE), IF(J8=0, "-", RANK(L8, pourcentetabl)), "-")</f>
        <v>-</v>
      </c>
      <c r="N8" s="88" t="str">
        <f>IF(AND(oketabl=6,ISBLANK(F8)=FALSE), IF(J8=0, "-", IF(M8=1, "Or", IF(M8=2, "Argent", IF(M8=3, "Bronze", "-")))), "-")</f>
        <v>-</v>
      </c>
      <c r="O8" s="4"/>
      <c r="P8" s="62" t="str">
        <f>UPPER(F8)</f>
        <v/>
      </c>
      <c r="AG8" s="61"/>
      <c r="AH8" s="66"/>
      <c r="AI8" s="66"/>
      <c r="AJ8" s="66"/>
      <c r="AK8" s="66"/>
      <c r="AL8" s="66"/>
      <c r="AM8" s="66"/>
      <c r="AN8" s="67"/>
    </row>
    <row r="9" spans="1:40" ht="18.75" customHeight="1" x14ac:dyDescent="0.4">
      <c r="A9" s="3"/>
      <c r="B9" s="79">
        <f>ROW()-ROW($B$6)</f>
        <v>3</v>
      </c>
      <c r="C9" s="83" t="s">
        <v>6</v>
      </c>
      <c r="D9" s="84"/>
      <c r="E9" s="84"/>
      <c r="F9" s="177"/>
      <c r="G9" s="178"/>
      <c r="H9" s="178"/>
      <c r="I9" s="179"/>
      <c r="J9" s="85" t="str" cm="1">
        <f t="array" ref="J9">IF(AND(oketabl=6,ISBLANK(F9)=FALSE),
 IF(orgaap3,COUNTIFS(verifap3, 1, presentap3, "oui", etap3, $P9),0)
+IF(orgaap4,COUNTIFS(verifap4, 1, presentap4, "oui", etap4, $P9),0)
+IF(orgaap5,COUNTIFS(verifap5, 1, presentap5, "oui", etap5, $P9),0)
+IF(orgaph3,COUNTIFS(verifph3, 1, presentph3, "oui", etph3, $P9),0)
+IF(orgaph4,COUNTIFS(verifph4, 1, presentph4, "oui", etph4, $P9),0)
+IF(orgaph5,COUNTIFS(verifph5, 1, presentph5, "oui", etph5, $P9),0)
+IF(orgadcv3,COUNTIFS(verifdcv3, 1, presentdcv3, "oui", etdcv3, $P9),0)
+IF(orgadcv4,COUNTIFS(verifdcv4, 1, presentdcv4, "oui", etdcv4, $P9),0)
+IF(orgadcv5,COUNTIFS(verifdcv5, 1, presentdcv5, "oui", etdcv5, $P9),0), "-")</f>
        <v>-</v>
      </c>
      <c r="K9" s="86" t="str">
        <f>IF(AND(oketabl=6,ISBLANK(F9)=FALSE),
SUMIFS(pourcentap3, verifap3, 1, presentap3, "oui", etap3, $P9)
+SUMIFS(pourcentap4, verifap4, 1, presentap4, "oui", etap4, $P9)
+SUMIFS(pourcentap5, verifap5, 1, presentap5, "oui", etap5, $P9)
+SUMIFS(pourcentph3, verifph3, 1, presentph3, "oui", etph3, $P9)
+SUMIFS(pourcentph4, verifph4, 1, presentph4, "oui", etph4, $P9)
+SUMIFS(pourcentph5, verifph5, 1, presentph5, "oui", etph5, $P9)
+SUMIFS(pourcentdcv3, verifdcv3, 1, presentdcv3, "oui", etdcv3, $P9)
+SUMIFS(pourcentdcv4, verifdcv4, 1, presentdcv4, "oui", etdcv4, $P9)
+SUMIFS(pourcentdcv5, verifdcv5, 1, presentdcv5, "oui", etdcv5, $P9), "-")</f>
        <v>-</v>
      </c>
      <c r="L9" s="86" t="str">
        <f>IF(AND(oketabl=6,ISBLANK(F9)=FALSE), IF(J9=0, "-", K9/J9), "-")</f>
        <v>-</v>
      </c>
      <c r="M9" s="87" t="str">
        <f>IF(AND(oketabl=6,ISBLANK(F9)=FALSE), IF(J9=0, "-", RANK(L9, pourcentetabl)), "-")</f>
        <v>-</v>
      </c>
      <c r="N9" s="88" t="str">
        <f>IF(AND(oketabl=6,ISBLANK(F9)=FALSE), IF(J9=0, "-", IF(M9=1, "Or", IF(M9=2, "Argent", IF(M9=3, "Bronze", "-")))), "-")</f>
        <v>-</v>
      </c>
      <c r="O9" s="4"/>
      <c r="P9" s="62" t="str">
        <f>UPPER(F9)</f>
        <v/>
      </c>
      <c r="AG9" s="61"/>
      <c r="AH9" s="66"/>
      <c r="AI9" s="66"/>
      <c r="AJ9" s="66"/>
      <c r="AK9" s="66"/>
      <c r="AL9" s="66"/>
      <c r="AM9" s="66"/>
      <c r="AN9" s="67"/>
    </row>
    <row r="10" spans="1:40" ht="18.75" customHeight="1" x14ac:dyDescent="0.4">
      <c r="A10" s="3"/>
      <c r="B10" s="79">
        <f>ROW()-ROW($B$6)</f>
        <v>4</v>
      </c>
      <c r="C10" s="83" t="s">
        <v>6</v>
      </c>
      <c r="D10" s="84"/>
      <c r="E10" s="84"/>
      <c r="F10" s="177"/>
      <c r="G10" s="178"/>
      <c r="H10" s="178"/>
      <c r="I10" s="179"/>
      <c r="J10" s="85" t="str" cm="1">
        <f t="array" ref="J10">IF(AND(oketabl=6,ISBLANK(F10)=FALSE),
 IF(orgaap3,COUNTIFS(verifap3, 1, presentap3, "oui", etap3, $P10),0)
+IF(orgaap4,COUNTIFS(verifap4, 1, presentap4, "oui", etap4, $P10),0)
+IF(orgaap5,COUNTIFS(verifap5, 1, presentap5, "oui", etap5, $P10),0)
+IF(orgaph3,COUNTIFS(verifph3, 1, presentph3, "oui", etph3, $P10),0)
+IF(orgaph4,COUNTIFS(verifph4, 1, presentph4, "oui", etph4, $P10),0)
+IF(orgaph5,COUNTIFS(verifph5, 1, presentph5, "oui", etph5, $P10),0)
+IF(orgadcv3,COUNTIFS(verifdcv3, 1, presentdcv3, "oui", etdcv3, $P10),0)
+IF(orgadcv4,COUNTIFS(verifdcv4, 1, presentdcv4, "oui", etdcv4, $P10),0)
+IF(orgadcv5,COUNTIFS(verifdcv5, 1, presentdcv5, "oui", etdcv5, $P10),0), "-")</f>
        <v>-</v>
      </c>
      <c r="K10" s="86" t="str">
        <f>IF(AND(oketabl=6,ISBLANK(F10)=FALSE),
SUMIFS(pourcentap3, verifap3, 1, presentap3, "oui", etap3, $P10)
+SUMIFS(pourcentap4, verifap4, 1, presentap4, "oui", etap4, $P10)
+SUMIFS(pourcentap5, verifap5, 1, presentap5, "oui", etap5, $P10)
+SUMIFS(pourcentph3, verifph3, 1, presentph3, "oui", etph3, $P10)
+SUMIFS(pourcentph4, verifph4, 1, presentph4, "oui", etph4, $P10)
+SUMIFS(pourcentph5, verifph5, 1, presentph5, "oui", etph5, $P10)
+SUMIFS(pourcentdcv3, verifdcv3, 1, presentdcv3, "oui", etdcv3, $P10)
+SUMIFS(pourcentdcv4, verifdcv4, 1, presentdcv4, "oui", etdcv4, $P10)
+SUMIFS(pourcentdcv5, verifdcv5, 1, presentdcv5, "oui", etdcv5, $P10), "-")</f>
        <v>-</v>
      </c>
      <c r="L10" s="86" t="str">
        <f>IF(AND(oketabl=6,ISBLANK(F10)=FALSE), IF(J10=0, "-", K10/J10), "-")</f>
        <v>-</v>
      </c>
      <c r="M10" s="87" t="str">
        <f>IF(AND(oketabl=6,ISBLANK(F10)=FALSE), IF(J10=0, "-", RANK(L10, pourcentetabl)), "-")</f>
        <v>-</v>
      </c>
      <c r="N10" s="88" t="str">
        <f>IF(AND(oketabl=6,ISBLANK(F10)=FALSE), IF(J10=0, "-", IF(M10=1, "Or", IF(M10=2, "Argent", IF(M10=3, "Bronze", "-")))), "-")</f>
        <v>-</v>
      </c>
      <c r="O10" s="4"/>
      <c r="P10" s="62" t="str">
        <f>UPPER(F10)</f>
        <v/>
      </c>
      <c r="AG10" s="61"/>
      <c r="AH10" s="66"/>
      <c r="AI10" s="66"/>
      <c r="AJ10" s="66"/>
      <c r="AK10" s="66"/>
      <c r="AL10" s="66"/>
      <c r="AM10" s="66"/>
      <c r="AN10" s="67"/>
    </row>
    <row r="11" spans="1:40" ht="18.75" customHeight="1" thickBot="1" x14ac:dyDescent="0.45">
      <c r="A11" s="3"/>
      <c r="B11" s="98"/>
      <c r="C11" s="76"/>
      <c r="D11" s="76"/>
      <c r="E11" s="76"/>
      <c r="F11" s="76"/>
      <c r="G11" s="76"/>
      <c r="H11" s="76"/>
      <c r="I11" s="76"/>
      <c r="J11" s="76"/>
      <c r="K11" s="76"/>
      <c r="L11" s="77">
        <v>-100</v>
      </c>
      <c r="M11" s="112"/>
      <c r="N11" s="113" t="s">
        <v>27</v>
      </c>
    </row>
    <row r="12" spans="1:40" ht="18.75" customHeight="1" x14ac:dyDescent="0.4">
      <c r="A12" s="3"/>
      <c r="B12" s="3"/>
    </row>
  </sheetData>
  <sheetProtection algorithmName="SHA-512" hashValue="95gGxdrzSkBXtPkKOkenSlFX1NqFa1x8SUI+BVFcDb/0VJt+u8h+hmn0lOc+gfCyPW1SxZ0Xcz1mbgezSz28+A==" saltValue="Ri+awaKHBC3BXP7RwAei0Q==" spinCount="100000" sheet="1" objects="1" scenarios="1" selectLockedCells="1"/>
  <sortState xmlns:xlrd2="http://schemas.microsoft.com/office/spreadsheetml/2017/richdata2" ref="B7:Q10">
    <sortCondition ref="M6:M11"/>
  </sortState>
  <mergeCells count="6">
    <mergeCell ref="F6:I6"/>
    <mergeCell ref="W4:X4"/>
    <mergeCell ref="F7:I7"/>
    <mergeCell ref="F10:I10"/>
    <mergeCell ref="F8:I8"/>
    <mergeCell ref="F9:I9"/>
  </mergeCells>
  <conditionalFormatting sqref="F7:F10">
    <cfRule type="expression" dxfId="47" priority="21">
      <formula>ISBLANK($F7)</formula>
    </cfRule>
  </conditionalFormatting>
  <conditionalFormatting sqref="B2 B4:B5 B11">
    <cfRule type="expression" dxfId="46" priority="2">
      <formula>$B$2=6</formula>
    </cfRule>
  </conditionalFormatting>
  <conditionalFormatting sqref="C7:C10">
    <cfRule type="expression" dxfId="45" priority="1">
      <formula>$B$2=6</formula>
    </cfRule>
  </conditionalFormatting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_AP_3">
    <tabColor rgb="FF663300"/>
    <pageSetUpPr fitToPage="1"/>
  </sheetPr>
  <dimension ref="A1:AA13"/>
  <sheetViews>
    <sheetView showGridLines="0" zoomScaleNormal="100" workbookViewId="0">
      <pane ySplit="6" topLeftCell="A7" activePane="bottomLeft" state="frozen"/>
      <selection activeCell="C4" sqref="C4:I4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4" width="4.921875" style="1" hidden="1" customWidth="1"/>
    <col min="5" max="5" width="1.921875" style="1" hidden="1" customWidth="1"/>
    <col min="6" max="6" width="9.53515625" style="1" customWidth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IF(OR(COUNTA(cubeap3)=SUM(verifap3),$I$5="non"),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20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89"/>
      <c r="C4" s="183" t="s">
        <v>19</v>
      </c>
      <c r="D4" s="184"/>
      <c r="E4" s="184"/>
      <c r="F4" s="184"/>
      <c r="G4" s="184"/>
      <c r="H4" s="184"/>
      <c r="I4" s="185"/>
      <c r="J4" s="43"/>
      <c r="K4" s="43"/>
      <c r="L4" s="43"/>
      <c r="M4" s="43"/>
      <c r="N4" s="43"/>
      <c r="O4" s="44"/>
      <c r="P4" s="44"/>
      <c r="Q4" s="45"/>
      <c r="S4" s="5" t="s">
        <v>17</v>
      </c>
      <c r="T4" s="5"/>
      <c r="U4" s="5"/>
      <c r="V4" s="5"/>
      <c r="W4" s="5"/>
      <c r="X4" s="5"/>
      <c r="Y4" s="5"/>
      <c r="Z4" s="110">
        <f>60+Z6</f>
        <v>60</v>
      </c>
      <c r="AA4" s="107" t="s">
        <v>10</v>
      </c>
    </row>
    <row r="5" spans="1:27" ht="18.75" customHeight="1" thickBot="1" x14ac:dyDescent="0.45">
      <c r="A5" s="3"/>
      <c r="B5" s="90"/>
      <c r="C5" s="99"/>
      <c r="D5" s="100"/>
      <c r="E5" s="100"/>
      <c r="F5" s="100"/>
      <c r="G5" s="100"/>
      <c r="H5" s="100"/>
      <c r="I5" s="101" t="str">
        <f>IF(C4="# épreuve non organisée #", "non", "oui")</f>
        <v>non</v>
      </c>
      <c r="J5" s="46"/>
      <c r="K5" s="46"/>
      <c r="L5" s="46"/>
      <c r="M5" s="46"/>
      <c r="N5" s="46"/>
      <c r="O5" s="47"/>
      <c r="P5" s="47"/>
      <c r="Q5" s="48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x14ac:dyDescent="0.4">
      <c r="A6" s="3"/>
      <c r="B6" s="41" t="s">
        <v>12</v>
      </c>
      <c r="C6" s="33"/>
      <c r="D6" s="34"/>
      <c r="E6" s="34"/>
      <c r="F6" s="34" t="s">
        <v>4</v>
      </c>
      <c r="G6" s="34" t="s">
        <v>1</v>
      </c>
      <c r="H6" s="34" t="s">
        <v>8</v>
      </c>
      <c r="I6" s="34" t="s">
        <v>9</v>
      </c>
      <c r="J6" s="34" t="s">
        <v>0</v>
      </c>
      <c r="K6" s="35" t="s">
        <v>16</v>
      </c>
      <c r="L6" s="35" t="s">
        <v>28</v>
      </c>
      <c r="M6" s="35" t="s">
        <v>29</v>
      </c>
      <c r="N6" s="35" t="s">
        <v>30</v>
      </c>
      <c r="O6" s="35" t="s">
        <v>2</v>
      </c>
      <c r="P6" s="35" t="s">
        <v>3</v>
      </c>
      <c r="Q6" s="36" t="s">
        <v>7</v>
      </c>
      <c r="S6"/>
      <c r="T6"/>
      <c r="U6"/>
      <c r="V6"/>
      <c r="W6"/>
      <c r="X6"/>
      <c r="Y6"/>
      <c r="Z6"/>
      <c r="AA6"/>
    </row>
    <row r="7" spans="1:27" ht="18.75" customHeight="1" x14ac:dyDescent="0.4">
      <c r="A7" s="3"/>
      <c r="B7" s="55">
        <f>ROW()-ROW($B$6)</f>
        <v>1</v>
      </c>
      <c r="C7" s="13" t="s">
        <v>6</v>
      </c>
      <c r="D7" s="14" cm="1">
        <f t="array" ref="D7">IF($I$5="non", 1, IF(AND(F7="non", ISBLANK(K7)=TRUE), 1, IF(IFERROR(COUNTIF(champ,J7),0)=0, 0, IF(AND(F7="oui", COUNTA(H7:J7)+COUNTA(K7)=4, K7&lt;=totalap3), 1, 0))))</f>
        <v>1</v>
      </c>
      <c r="E7" s="14">
        <f>IF(F7="non", 1, 0)</f>
        <v>0</v>
      </c>
      <c r="F7" s="15" t="s">
        <v>5</v>
      </c>
      <c r="G7" s="15"/>
      <c r="H7" s="30"/>
      <c r="I7" s="30"/>
      <c r="J7" s="30"/>
      <c r="K7" s="16"/>
      <c r="L7" s="16"/>
      <c r="M7" s="16"/>
      <c r="N7" s="114" t="str">
        <f>IF($I$5="non", "-", IF(OR(ISBLANK(K7), NOT(ISNUMBER(K7))), "-", K7+L7-M7))</f>
        <v>-</v>
      </c>
      <c r="O7" s="17" t="str">
        <f>IF($I$5="non","-",
IF(OR(ISBLANK(N7),NOT(ISNUMBER(N7))),"-",
IF(N7&gt;totalap3,1,N7/totalap3)))</f>
        <v>-</v>
      </c>
      <c r="P7" s="18" t="str">
        <f>IF($I$5="non", "-", IF(COUNTA(cubeap3)=SUM(verifap3), IF(F7="non", "-", RANK(N7, totap3)), "-"))</f>
        <v>-</v>
      </c>
      <c r="Q7" s="19" t="str">
        <f>IF($I$5="non", "-", IF(COUNTA(cubeap3)=SUM(verifap3), IF(F7="non", "-", IF(P7=1, "Or", IF(P7=2, "Argent", IF(P7=3, "Bronze", "-")))), "-"))</f>
        <v>-</v>
      </c>
      <c r="R7" s="4" t="e">
        <f t="shared" ref="R7" ca="1" si="0">IF(AND(COUNTIF(champ,J7)=0, ISBLANK(J7)=FALSE), "&lt; l'établissement doit figurer dans la liste déroulante", IF(AND(F7="non", ISBLANK(K7)=FALSE), "&lt; Supprimer les valeurs de la colonne Points", IF(K7&gt;totalap3, "&lt; Le résultat ne peut être supérieur au total de l'épreuve", " ")))</f>
        <v>#REF!</v>
      </c>
      <c r="T7" s="4"/>
    </row>
    <row r="8" spans="1:27" ht="18.75" customHeight="1" x14ac:dyDescent="0.4">
      <c r="A8" s="3"/>
      <c r="B8" s="55">
        <f>ROW()-ROW($B$6)</f>
        <v>2</v>
      </c>
      <c r="C8" s="13" t="s">
        <v>6</v>
      </c>
      <c r="D8" s="14" cm="1">
        <f t="array" ref="D8">IF($I$5="non", 1, IF(AND(F8="non", ISBLANK(K8)=TRUE), 1, IF(IFERROR(COUNTIF(champ,J8),0)=0, 0, IF(AND(F8="oui", COUNTA(H8:J8)+COUNTA(K8)=4, K8&lt;=totalap3), 1, 0))))</f>
        <v>1</v>
      </c>
      <c r="E8" s="14">
        <f>IF(F8="non", 1, 0)</f>
        <v>0</v>
      </c>
      <c r="F8" s="15" t="s">
        <v>5</v>
      </c>
      <c r="G8" s="15"/>
      <c r="H8" s="30"/>
      <c r="I8" s="30"/>
      <c r="J8" s="30"/>
      <c r="K8" s="16"/>
      <c r="L8" s="16"/>
      <c r="M8" s="16"/>
      <c r="N8" s="114" t="str">
        <f>IF($I$5="non", "-", IF(OR(ISBLANK(K8), NOT(ISNUMBER(K8))), "-", K8+L8-M8))</f>
        <v>-</v>
      </c>
      <c r="O8" s="17" t="str">
        <f>IF($I$5="non","-",
IF(OR(ISBLANK(N8),NOT(ISNUMBER(N8))),"-",
IF(N8&gt;totalap3,1,N8/totalap3)))</f>
        <v>-</v>
      </c>
      <c r="P8" s="18" t="str">
        <f>IF($I$5="non", "-", IF(COUNTA(cubeap3)=SUM(verifap3), IF(F8="non", "-", RANK(N8, totap3)), "-"))</f>
        <v>-</v>
      </c>
      <c r="Q8" s="19" t="str">
        <f>IF($I$5="non", "-", IF(COUNTA(cubeap3)=SUM(verifap3), IF(F8="non", "-", IF(P8=1, "Or", IF(P8=2, "Argent", IF(P8=3, "Bronze", "-")))), "-"))</f>
        <v>-</v>
      </c>
      <c r="R8" s="4" t="e">
        <f t="shared" ref="R8:R10" ca="1" si="1">IF(AND(COUNTIF(champ,J8)=0, ISBLANK(J8)=FALSE), "&lt; l'établissement doit figurer dans la liste déroulante", IF(AND(F8="non", ISBLANK(K8)=FALSE), "&lt; Supprimer les valeurs de la colonne Points", IF(K8&gt;totalap3, "&lt; Le résultat ne peut être supérieur au total de l'épreuve", " ")))</f>
        <v>#REF!</v>
      </c>
      <c r="T8" s="4"/>
    </row>
    <row r="9" spans="1:27" ht="18.75" customHeight="1" x14ac:dyDescent="0.4">
      <c r="A9" s="3"/>
      <c r="B9" s="55">
        <f>ROW()-ROW($B$6)</f>
        <v>3</v>
      </c>
      <c r="C9" s="13" t="s">
        <v>6</v>
      </c>
      <c r="D9" s="14" cm="1">
        <f t="array" ref="D9">IF($I$5="non", 1, IF(AND(F9="non", ISBLANK(K9)=TRUE), 1, IF(IFERROR(COUNTIF(champ,J9),0)=0, 0, IF(AND(F9="oui", COUNTA(H9:J9)+COUNTA(K9)=4, K9&lt;=totalap3), 1, 0))))</f>
        <v>1</v>
      </c>
      <c r="E9" s="14">
        <f>IF(F9="non", 1, 0)</f>
        <v>0</v>
      </c>
      <c r="F9" s="15" t="s">
        <v>5</v>
      </c>
      <c r="G9" s="15"/>
      <c r="H9" s="30"/>
      <c r="I9" s="30"/>
      <c r="J9" s="30"/>
      <c r="K9" s="16"/>
      <c r="L9" s="16"/>
      <c r="M9" s="16"/>
      <c r="N9" s="114" t="str">
        <f>IF($I$5="non", "-", IF(OR(ISBLANK(K9), NOT(ISNUMBER(K9))), "-", K9+L9-M9))</f>
        <v>-</v>
      </c>
      <c r="O9" s="17" t="str">
        <f>IF($I$5="non","-",
IF(OR(ISBLANK(N9),NOT(ISNUMBER(N9))),"-",
IF(N9&gt;totalap3,1,N9/totalap3)))</f>
        <v>-</v>
      </c>
      <c r="P9" s="18" t="str">
        <f>IF($I$5="non", "-", IF(COUNTA(cubeap3)=SUM(verifap3), IF(F9="non", "-", RANK(N9, totap3)), "-"))</f>
        <v>-</v>
      </c>
      <c r="Q9" s="19" t="str">
        <f>IF($I$5="non", "-", IF(COUNTA(cubeap3)=SUM(verifap3), IF(F9="non", "-", IF(P9=1, "Or", IF(P9=2, "Argent", IF(P9=3, "Bronze", "-")))), "-"))</f>
        <v>-</v>
      </c>
      <c r="R9" s="4" t="e">
        <f t="shared" ca="1" si="1"/>
        <v>#REF!</v>
      </c>
      <c r="T9" s="4"/>
    </row>
    <row r="10" spans="1:27" ht="18.75" customHeight="1" x14ac:dyDescent="0.4">
      <c r="A10" s="3"/>
      <c r="B10" s="55">
        <f>ROW()-ROW($B$6)</f>
        <v>4</v>
      </c>
      <c r="C10" s="13" t="s">
        <v>6</v>
      </c>
      <c r="D10" s="14" cm="1">
        <f t="array" ref="D10">IF($I$5="non", 1, IF(AND(F10="non", ISBLANK(K10)=TRUE), 1, IF(IFERROR(COUNTIF(champ,J10),0)=0, 0, IF(AND(F10="oui", COUNTA(H10:J10)+COUNTA(K10)=4, K10&lt;=totalap3), 1, 0))))</f>
        <v>1</v>
      </c>
      <c r="E10" s="14">
        <f>IF(F10="non", 1, 0)</f>
        <v>0</v>
      </c>
      <c r="F10" s="15" t="s">
        <v>5</v>
      </c>
      <c r="G10" s="15"/>
      <c r="H10" s="30"/>
      <c r="I10" s="30"/>
      <c r="J10" s="30"/>
      <c r="K10" s="16"/>
      <c r="L10" s="16"/>
      <c r="M10" s="16"/>
      <c r="N10" s="114" t="str">
        <f>IF($I$5="non", "-", IF(OR(ISBLANK(K10), NOT(ISNUMBER(K10))), "-", K10+L10-M10))</f>
        <v>-</v>
      </c>
      <c r="O10" s="17" t="str">
        <f>IF($I$5="non","-",
IF(OR(ISBLANK(N10),NOT(ISNUMBER(N10))),"-",
IF(N10&gt;totalap3,1,N10/totalap3)))</f>
        <v>-</v>
      </c>
      <c r="P10" s="18" t="str">
        <f>IF($I$5="non", "-", IF(COUNTA(cubeap3)=SUM(verifap3), IF(F10="non", "-", RANK(N10, totap3)), "-"))</f>
        <v>-</v>
      </c>
      <c r="Q10" s="19" t="str">
        <f>IF($I$5="non", "-", IF(COUNTA(cubeap3)=SUM(verifap3), IF(F10="non", "-", IF(P10=1, "Or", IF(P10=2, "Argent", IF(P10=3, "Bronze", "-")))), "-"))</f>
        <v>-</v>
      </c>
      <c r="R10" s="4" t="e">
        <f t="shared" ca="1" si="1"/>
        <v>#REF!</v>
      </c>
      <c r="T10" s="4"/>
    </row>
    <row r="11" spans="1:27" ht="18.75" customHeight="1" x14ac:dyDescent="0.4">
      <c r="A11" s="3"/>
      <c r="B11" s="55">
        <f>ROW()-ROW($B$6)</f>
        <v>5</v>
      </c>
      <c r="C11" s="13" t="s">
        <v>6</v>
      </c>
      <c r="D11" s="14" cm="1">
        <f t="array" ref="D11">IF($I$5="non", 1, IF(AND(F11="non", ISBLANK(K11)=TRUE), 1, IF(IFERROR(COUNTIF(champ,J11),0)=0, 0, IF(AND(F11="oui", COUNTA(H11:J11)+COUNTA(K11)=4, K11&lt;=totalap3), 1, 0))))</f>
        <v>1</v>
      </c>
      <c r="E11" s="14">
        <f>IF(F11="non", 1, 0)</f>
        <v>0</v>
      </c>
      <c r="F11" s="15" t="s">
        <v>5</v>
      </c>
      <c r="G11" s="15"/>
      <c r="H11" s="30"/>
      <c r="I11" s="30"/>
      <c r="J11" s="30"/>
      <c r="K11" s="16"/>
      <c r="L11" s="16"/>
      <c r="M11" s="16"/>
      <c r="N11" s="114" t="str">
        <f>IF($I$5="non", "-", IF(OR(ISBLANK(K11), NOT(ISNUMBER(K11))), "-", K11+L11-M11))</f>
        <v>-</v>
      </c>
      <c r="O11" s="17" t="str">
        <f>IF($I$5="non","-",
IF(OR(ISBLANK(N11),NOT(ISNUMBER(N11))),"-",
IF(N11&gt;totalap3,1,N11/totalap3)))</f>
        <v>-</v>
      </c>
      <c r="P11" s="18" t="str">
        <f>IF($I$5="non", "-", IF(COUNTA(cubeap3)=SUM(verifap3), IF(F11="non", "-", RANK(N11, totap3)), "-"))</f>
        <v>-</v>
      </c>
      <c r="Q11" s="19" t="str">
        <f>IF($I$5="non", "-", IF(COUNTA(cubeap3)=SUM(verifap3), IF(F11="non", "-", IF(P11=1, "Or", IF(P11=2, "Argent", IF(P11=3, "Bronze", "-")))), "-"))</f>
        <v>-</v>
      </c>
      <c r="R11" s="4" t="e">
        <f t="shared" ref="R11" ca="1" si="2">IF(AND(COUNTIF(champ,J11)=0, ISBLANK(J11)=FALSE), "&lt; l'établissement doit figurer dans la liste déroulante", IF(AND(F11="non", ISBLANK(K11)=FALSE), "&lt; Supprimer les valeurs de la colonne Points", IF(K11&gt;totalap3, "&lt; Le résultat ne peut être supérieur au total de l'épreuve", " ")))</f>
        <v>#REF!</v>
      </c>
      <c r="T11" s="4"/>
    </row>
    <row r="12" spans="1:27" ht="18.75" customHeight="1" thickBot="1" x14ac:dyDescent="0.45">
      <c r="A12" s="3"/>
      <c r="B12" s="91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>
        <v>-100</v>
      </c>
      <c r="P12" s="23"/>
      <c r="Q12" s="26" t="s">
        <v>27</v>
      </c>
    </row>
    <row r="13" spans="1:27" ht="18.75" customHeight="1" x14ac:dyDescent="0.4">
      <c r="A13" s="3"/>
      <c r="B13" s="3"/>
    </row>
  </sheetData>
  <sheetProtection algorithmName="SHA-512" hashValue="RcLIAy3LAoC19/og95AkjQVSyIjea0SYoxT2GqhWzrUwYqR8BpmSsPatG1BqBZUJb14S7L/CxIzID+0gdvO7rA==" saltValue="APVY7+qBHG0R5o1vwzUabQ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F7:F11">
    <cfRule type="expression" dxfId="44" priority="305">
      <formula>ISBLANK(F7)</formula>
    </cfRule>
  </conditionalFormatting>
  <conditionalFormatting sqref="H7:M11">
    <cfRule type="expression" dxfId="43" priority="30">
      <formula>AND(ISBLANK(H7)=TRUE, $F7="oui",$I$5="oui")</formula>
    </cfRule>
  </conditionalFormatting>
  <conditionalFormatting sqref="C7:C11">
    <cfRule type="expression" dxfId="42" priority="6">
      <formula>$D7=1</formula>
    </cfRule>
  </conditionalFormatting>
  <conditionalFormatting sqref="B2 B4:B5 B12">
    <cfRule type="expression" dxfId="41" priority="2">
      <formula>$B$2=1</formula>
    </cfRule>
  </conditionalFormatting>
  <conditionalFormatting sqref="F7:Q11">
    <cfRule type="expression" dxfId="40" priority="1" stopIfTrue="1">
      <formula>OR($F7="non", $I$5="non")</formula>
    </cfRule>
  </conditionalFormatting>
  <dataValidations count="4">
    <dataValidation type="list" allowBlank="1" showInputMessage="1" showErrorMessage="1" prompt="Choisissez &quot;épreuve non organisée&quot; si cette épreuve n'a pas eu lieu." sqref="C4:I4" xr:uid="{3B6D5B7E-5179-4A67-BAAB-4CF68E67043A}">
      <formula1>"LISTE ● AMENAGEMENTS PAYSAGERS ● NIVEAU 3, # épreuve non organisée #"</formula1>
    </dataValidation>
    <dataValidation type="list" allowBlank="1" showInputMessage="1" showErrorMessage="1" sqref="F7:F11" xr:uid="{00000000-0002-0000-0000-000001000000}">
      <formula1>"oui,non"</formula1>
    </dataValidation>
    <dataValidation type="list" allowBlank="1" showInputMessage="1" showErrorMessage="1" sqref="J7:J11" xr:uid="{4DC300B4-99D2-4F8C-9C2D-A2A57CAC9393}">
      <formula1>champ</formula1>
    </dataValidation>
    <dataValidation type="decimal" allowBlank="1" showErrorMessage="1" errorTitle="Erreur de saisi" error="Veuillez entrer un nombre positif inférieur au nombre de pts maximum de l'épreuve" sqref="K7:M11" xr:uid="{99495CA8-805C-4BC0-AE65-754AD919D717}">
      <formula1>0</formula1>
      <formula2>$Z$4</formula2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67EF8-50A6-402D-BA4C-FFF9BDCB2201}">
  <sheetPr codeName="List_AP_4">
    <tabColor rgb="FF663300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IF(OR(COUNTA(cubeap4)=SUM(verifap4), 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21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89"/>
      <c r="C4" s="183" t="s">
        <v>19</v>
      </c>
      <c r="D4" s="184"/>
      <c r="E4" s="184"/>
      <c r="F4" s="184"/>
      <c r="G4" s="184"/>
      <c r="H4" s="184"/>
      <c r="I4" s="185"/>
      <c r="J4" s="49"/>
      <c r="K4" s="49"/>
      <c r="L4" s="49"/>
      <c r="M4" s="49"/>
      <c r="N4" s="49"/>
      <c r="O4" s="49"/>
      <c r="P4" s="49"/>
      <c r="Q4" s="45"/>
      <c r="S4" s="5" t="s">
        <v>17</v>
      </c>
      <c r="T4" s="5"/>
      <c r="U4" s="5"/>
      <c r="V4" s="5"/>
      <c r="W4" s="5"/>
      <c r="X4" s="5"/>
      <c r="Y4" s="5"/>
      <c r="Z4" s="110">
        <f>135+Z6</f>
        <v>135</v>
      </c>
      <c r="AA4" s="107" t="s">
        <v>10</v>
      </c>
    </row>
    <row r="5" spans="1:27" ht="18.75" customHeight="1" thickBot="1" x14ac:dyDescent="0.45">
      <c r="A5" s="3"/>
      <c r="B5" s="90"/>
      <c r="C5" s="102"/>
      <c r="D5" s="100"/>
      <c r="E5" s="100"/>
      <c r="F5" s="100"/>
      <c r="G5" s="100"/>
      <c r="H5" s="100"/>
      <c r="I5" s="101" t="str">
        <f>IF(C4="# épreuve non organisée #", "non", "oui")</f>
        <v>non</v>
      </c>
      <c r="J5" s="50"/>
      <c r="K5" s="50"/>
      <c r="L5" s="50"/>
      <c r="M5" s="50"/>
      <c r="N5" s="50"/>
      <c r="O5" s="50"/>
      <c r="P5" s="50"/>
      <c r="Q5" s="48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41" t="s">
        <v>12</v>
      </c>
      <c r="C6" s="33"/>
      <c r="D6" s="34"/>
      <c r="E6" s="34"/>
      <c r="F6" s="34" t="s">
        <v>4</v>
      </c>
      <c r="G6" s="34" t="s">
        <v>1</v>
      </c>
      <c r="H6" s="34" t="s">
        <v>8</v>
      </c>
      <c r="I6" s="34" t="s">
        <v>9</v>
      </c>
      <c r="J6" s="34" t="s">
        <v>0</v>
      </c>
      <c r="K6" s="35" t="s">
        <v>16</v>
      </c>
      <c r="L6" s="35" t="s">
        <v>28</v>
      </c>
      <c r="M6" s="35" t="s">
        <v>29</v>
      </c>
      <c r="N6" s="35" t="s">
        <v>30</v>
      </c>
      <c r="O6" s="35" t="s">
        <v>2</v>
      </c>
      <c r="P6" s="35" t="s">
        <v>3</v>
      </c>
      <c r="Q6" s="36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>
        <v>0</v>
      </c>
      <c r="AA6" s="109"/>
    </row>
    <row r="7" spans="1:27" ht="18.75" customHeight="1" x14ac:dyDescent="0.4">
      <c r="A7" s="3"/>
      <c r="B7" s="55">
        <f t="shared" ref="B7:B11" si="0">ROW()-ROW($B$6)</f>
        <v>1</v>
      </c>
      <c r="C7" s="13" t="s">
        <v>6</v>
      </c>
      <c r="D7" s="14">
        <f t="shared" ref="D7:D10" si="1">IF($I$5="non", 1, IF(AND(F7="non", ISBLANK(K7)=TRUE), 1, IF(COUNTIF(champ,J7)=0, 0, IF(AND(F7="oui", COUNTA(H7:J7)+COUNTA(K7)=4, K7&lt;=totalap4), 1, 0))))</f>
        <v>1</v>
      </c>
      <c r="E7" s="14">
        <f t="shared" ref="E7:E10" si="2">IF(F7="non", 1, 0)</f>
        <v>0</v>
      </c>
      <c r="F7" s="15" t="s">
        <v>5</v>
      </c>
      <c r="G7" s="15"/>
      <c r="H7" s="30"/>
      <c r="I7" s="30"/>
      <c r="J7" s="30"/>
      <c r="K7" s="16"/>
      <c r="L7" s="16"/>
      <c r="M7" s="16"/>
      <c r="N7" s="114" t="str">
        <f t="shared" ref="N7:N10" si="3">IF($I$5="non", "-", IF(OR(ISBLANK(K7), NOT(ISNUMBER(K7))), "-", K7+L7-M7))</f>
        <v>-</v>
      </c>
      <c r="O7" s="17" t="str">
        <f t="shared" ref="O7:O10" si="4">IF($I$5="non","-",IF(OR(ISBLANK(K7)=TRUE,ISNUMBER(K7)=FALSE),"-",IF(N7&gt;totalap4,1,N7/totalap4)))</f>
        <v>-</v>
      </c>
      <c r="P7" s="18" t="str">
        <f t="shared" ref="P7:P10" si="5">IF($I$5="non", "-", IF(COUNTA(cubeap4)=SUM(verifap4), IF(F7="non", "-", RANK(N7, totap4)), "-"))</f>
        <v>-</v>
      </c>
      <c r="Q7" s="19" t="str">
        <f t="shared" ref="Q7:Q10" si="6">IF($I$5="non", "-", IF(COUNTA(cubeap4)=SUM(verifap4), IF(F7="non", "-", IF(P7=1, "Or", IF(P7=2, "Argent", IF(P7=3, "Bronze", "-")))), "-"))</f>
        <v>-</v>
      </c>
      <c r="R7" s="4" t="e">
        <f t="shared" ref="R7:R10" ca="1" si="7">IF(AND(COUNTIF(champ,J7)=0, ISBLANK(J7)=FALSE), "&lt; l'établissement doit figurer dans la liste déroulante", IF(AND(F7="non", ISBLANK(K7)=FALSE), "&lt; Supprimer les valeurs de la colonne Points", IF(K7&gt;totalap4, "&lt; Le résultat ne peut être supérieur au total de l'épreuve", " ")))</f>
        <v>#REF!</v>
      </c>
    </row>
    <row r="8" spans="1:27" ht="18.75" customHeight="1" x14ac:dyDescent="0.4">
      <c r="A8" s="3"/>
      <c r="B8" s="55">
        <f t="shared" si="0"/>
        <v>2</v>
      </c>
      <c r="C8" s="13" t="s">
        <v>6</v>
      </c>
      <c r="D8" s="14">
        <f t="shared" si="1"/>
        <v>1</v>
      </c>
      <c r="E8" s="14">
        <f t="shared" si="2"/>
        <v>0</v>
      </c>
      <c r="F8" s="15" t="s">
        <v>5</v>
      </c>
      <c r="G8" s="15"/>
      <c r="H8" s="30"/>
      <c r="I8" s="30"/>
      <c r="J8" s="30"/>
      <c r="K8" s="16"/>
      <c r="L8" s="16"/>
      <c r="M8" s="16"/>
      <c r="N8" s="114" t="str">
        <f t="shared" si="3"/>
        <v>-</v>
      </c>
      <c r="O8" s="17" t="str">
        <f t="shared" si="4"/>
        <v>-</v>
      </c>
      <c r="P8" s="18" t="str">
        <f t="shared" si="5"/>
        <v>-</v>
      </c>
      <c r="Q8" s="19" t="str">
        <f t="shared" si="6"/>
        <v>-</v>
      </c>
      <c r="R8" s="4" t="e">
        <f t="shared" ca="1" si="7"/>
        <v>#REF!</v>
      </c>
    </row>
    <row r="9" spans="1:27" ht="18.75" customHeight="1" x14ac:dyDescent="0.4">
      <c r="A9" s="3"/>
      <c r="B9" s="55">
        <f t="shared" si="0"/>
        <v>3</v>
      </c>
      <c r="C9" s="13" t="s">
        <v>6</v>
      </c>
      <c r="D9" s="14">
        <f t="shared" si="1"/>
        <v>1</v>
      </c>
      <c r="E9" s="14">
        <f t="shared" si="2"/>
        <v>0</v>
      </c>
      <c r="F9" s="15" t="s">
        <v>5</v>
      </c>
      <c r="G9" s="15"/>
      <c r="H9" s="30"/>
      <c r="I9" s="30"/>
      <c r="J9" s="30"/>
      <c r="K9" s="16"/>
      <c r="L9" s="16"/>
      <c r="M9" s="16"/>
      <c r="N9" s="114" t="str">
        <f t="shared" si="3"/>
        <v>-</v>
      </c>
      <c r="O9" s="17" t="str">
        <f t="shared" si="4"/>
        <v>-</v>
      </c>
      <c r="P9" s="18" t="str">
        <f t="shared" si="5"/>
        <v>-</v>
      </c>
      <c r="Q9" s="19" t="str">
        <f t="shared" si="6"/>
        <v>-</v>
      </c>
      <c r="R9" s="4" t="e">
        <f t="shared" ca="1" si="7"/>
        <v>#REF!</v>
      </c>
    </row>
    <row r="10" spans="1:27" ht="18.75" customHeight="1" x14ac:dyDescent="0.4">
      <c r="A10" s="3"/>
      <c r="B10" s="55">
        <f t="shared" si="0"/>
        <v>4</v>
      </c>
      <c r="C10" s="13" t="s">
        <v>6</v>
      </c>
      <c r="D10" s="14">
        <f t="shared" si="1"/>
        <v>1</v>
      </c>
      <c r="E10" s="14">
        <f t="shared" si="2"/>
        <v>0</v>
      </c>
      <c r="F10" s="15" t="s">
        <v>5</v>
      </c>
      <c r="G10" s="15"/>
      <c r="H10" s="30"/>
      <c r="I10" s="30"/>
      <c r="J10" s="30"/>
      <c r="K10" s="16"/>
      <c r="L10" s="16"/>
      <c r="M10" s="16"/>
      <c r="N10" s="114" t="str">
        <f t="shared" si="3"/>
        <v>-</v>
      </c>
      <c r="O10" s="17" t="str">
        <f t="shared" si="4"/>
        <v>-</v>
      </c>
      <c r="P10" s="18" t="str">
        <f t="shared" si="5"/>
        <v>-</v>
      </c>
      <c r="Q10" s="19" t="str">
        <f t="shared" si="6"/>
        <v>-</v>
      </c>
      <c r="R10" s="4" t="e">
        <f t="shared" ca="1" si="7"/>
        <v>#REF!</v>
      </c>
    </row>
    <row r="11" spans="1:27" ht="18.75" customHeight="1" x14ac:dyDescent="0.4">
      <c r="A11" s="3"/>
      <c r="B11" s="55">
        <f t="shared" si="0"/>
        <v>5</v>
      </c>
      <c r="C11" s="13" t="s">
        <v>6</v>
      </c>
      <c r="D11" s="14">
        <f t="shared" ref="D11" si="8">IF($I$5="non", 1, IF(AND(F11="non", ISBLANK(K11)=TRUE), 1, IF(COUNTIF(champ,J11)=0, 0, IF(AND(F11="oui", COUNTA(H11:J11)+COUNTA(K11)=4, K11&lt;=totalap4), 1, 0))))</f>
        <v>1</v>
      </c>
      <c r="E11" s="14">
        <f t="shared" ref="E11" si="9">IF(F11="non", 1, 0)</f>
        <v>0</v>
      </c>
      <c r="F11" s="15" t="s">
        <v>5</v>
      </c>
      <c r="G11" s="15"/>
      <c r="H11" s="30"/>
      <c r="I11" s="30"/>
      <c r="J11" s="30"/>
      <c r="K11" s="16"/>
      <c r="L11" s="16"/>
      <c r="M11" s="16"/>
      <c r="N11" s="114" t="str">
        <f t="shared" ref="N11" si="10">IF($I$5="non", "-", IF(OR(ISBLANK(K11), NOT(ISNUMBER(K11))), "-", K11+L11-M11))</f>
        <v>-</v>
      </c>
      <c r="O11" s="17" t="str">
        <f t="shared" ref="O11" si="11">IF($I$5="non","-",IF(OR(ISBLANK(K11)=TRUE,ISNUMBER(K11)=FALSE),"-",IF(N11&gt;totalap4,1,N11/totalap4)))</f>
        <v>-</v>
      </c>
      <c r="P11" s="18" t="str">
        <f t="shared" ref="P11" si="12">IF($I$5="non", "-", IF(COUNTA(cubeap4)=SUM(verifap4), IF(F11="non", "-", RANK(N11, totap4)), "-"))</f>
        <v>-</v>
      </c>
      <c r="Q11" s="19" t="str">
        <f t="shared" ref="Q11" si="13">IF($I$5="non", "-", IF(COUNTA(cubeap4)=SUM(verifap4), IF(F11="non", "-", IF(P11=1, "Or", IF(P11=2, "Argent", IF(P11=3, "Bronze", "-")))), "-"))</f>
        <v>-</v>
      </c>
      <c r="R11" s="4" t="e">
        <f t="shared" ref="R11" ca="1" si="14">IF(AND(COUNTIF(champ,J11)=0, ISBLANK(J11)=FALSE), "&lt; l'établissement doit figurer dans la liste déroulante", IF(AND(F11="non", ISBLANK(K11)=FALSE), "&lt; Supprimer les valeurs de la colonne Points", IF(K11&gt;totalap4, "&lt; Le résultat ne peut être supérieur au total de l'épreuve", " ")))</f>
        <v>#REF!</v>
      </c>
    </row>
    <row r="12" spans="1:27" ht="18.75" customHeight="1" thickBot="1" x14ac:dyDescent="0.45">
      <c r="A12" s="3"/>
      <c r="B12" s="91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>
        <v>-100</v>
      </c>
      <c r="P12" s="23"/>
      <c r="Q12" s="26" t="s">
        <v>27</v>
      </c>
    </row>
    <row r="13" spans="1:27" ht="18.75" customHeight="1" x14ac:dyDescent="0.4">
      <c r="A13" s="3"/>
      <c r="B13" s="3"/>
    </row>
  </sheetData>
  <sheetProtection algorithmName="SHA-512" hashValue="bpjQdy70g64WPzMTYXXhRTRmxpUyBHdR2NCKQA3xO3+tcSnooTbuQCLEgwx5y1vxKKcpG9m8qi7R5lar0VD3WA==" saltValue="UTtEwQM3tAfh4yVcuHJwvQ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H7:M11">
    <cfRule type="expression" dxfId="39" priority="220">
      <formula>AND(ISBLANK(H7), $F7="oui", $I$5="oui")</formula>
    </cfRule>
  </conditionalFormatting>
  <conditionalFormatting sqref="C7:C11">
    <cfRule type="expression" dxfId="38" priority="214">
      <formula>$D7=1</formula>
    </cfRule>
  </conditionalFormatting>
  <conditionalFormatting sqref="B2 B4:B5 B12">
    <cfRule type="expression" dxfId="37" priority="3">
      <formula>$B$2=1</formula>
    </cfRule>
  </conditionalFormatting>
  <conditionalFormatting sqref="F7:Q11">
    <cfRule type="expression" dxfId="36" priority="219" stopIfTrue="1">
      <formula>OR($F7="non",$I$5="non")</formula>
    </cfRule>
  </conditionalFormatting>
  <conditionalFormatting sqref="F7:F11">
    <cfRule type="expression" dxfId="35" priority="2">
      <formula>ISBLANK(F7)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A9C65A22-D0F8-4E64-AC5D-51B653427F31}">
      <formula1>"LISTE ● AMENAGEMENTS PAYSAGERS ● NIVEAU 4, # épreuve non organisée #"</formula1>
    </dataValidation>
    <dataValidation type="list" allowBlank="1" showInputMessage="1" showErrorMessage="1" sqref="F7:F11" xr:uid="{8FE12E6F-A9B3-4B60-A167-5EFCB1508C5D}">
      <formula1>"oui,non"</formula1>
    </dataValidation>
    <dataValidation type="list" allowBlank="1" showInputMessage="1" showErrorMessage="1" sqref="J7:J11" xr:uid="{58A099BD-E460-4A9B-9EF8-87301ADCE961}">
      <formula1>champ</formula1>
    </dataValidation>
    <dataValidation type="decimal" allowBlank="1" showErrorMessage="1" errorTitle="Erreur de saisi" error="Veuillez entrer un nombre positif inférieur au nombre de pts maximum de l'épreuve" sqref="K7:M11" xr:uid="{F5912060-1B64-4B90-B8F1-BA6E4C140CAB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AE06F2D6-5421-4374-A550-2BA436F17B7A}">
      <formula1>0</formula1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117C-F9C8-4D82-9351-BADCBA974D33}">
  <sheetPr codeName="List_AP_5">
    <tabColor rgb="FF663300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IF(OR(COUNTA(cubeap5)=SUM(verifap5), 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22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89"/>
      <c r="C4" s="183" t="s">
        <v>19</v>
      </c>
      <c r="D4" s="184"/>
      <c r="E4" s="184"/>
      <c r="F4" s="184"/>
      <c r="G4" s="184"/>
      <c r="H4" s="184"/>
      <c r="I4" s="185"/>
      <c r="J4" s="49"/>
      <c r="K4" s="49"/>
      <c r="L4" s="49"/>
      <c r="M4" s="49"/>
      <c r="N4" s="49"/>
      <c r="O4" s="49"/>
      <c r="P4" s="49"/>
      <c r="Q4" s="45"/>
      <c r="S4" s="5" t="s">
        <v>17</v>
      </c>
      <c r="T4" s="5"/>
      <c r="U4" s="5"/>
      <c r="V4" s="5"/>
      <c r="W4" s="5"/>
      <c r="X4" s="5"/>
      <c r="Y4" s="5"/>
      <c r="Z4" s="110">
        <f>181+Z6</f>
        <v>181</v>
      </c>
      <c r="AA4" s="107" t="s">
        <v>10</v>
      </c>
    </row>
    <row r="5" spans="1:27" ht="18.75" customHeight="1" thickBot="1" x14ac:dyDescent="0.45">
      <c r="A5" s="3"/>
      <c r="B5" s="90"/>
      <c r="C5" s="102"/>
      <c r="D5" s="100"/>
      <c r="E5" s="100"/>
      <c r="F5" s="100"/>
      <c r="G5" s="100"/>
      <c r="H5" s="100"/>
      <c r="I5" s="101" t="str">
        <f>IF(C4="# épreuve non organisée #", "non", "oui")</f>
        <v>non</v>
      </c>
      <c r="J5" s="50"/>
      <c r="K5" s="50"/>
      <c r="L5" s="50"/>
      <c r="M5" s="50"/>
      <c r="N5" s="50"/>
      <c r="O5" s="50"/>
      <c r="P5" s="50"/>
      <c r="Q5" s="48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41" t="s">
        <v>12</v>
      </c>
      <c r="C6" s="33"/>
      <c r="D6" s="34"/>
      <c r="E6" s="34"/>
      <c r="F6" s="34" t="s">
        <v>4</v>
      </c>
      <c r="G6" s="34" t="s">
        <v>1</v>
      </c>
      <c r="H6" s="34" t="s">
        <v>8</v>
      </c>
      <c r="I6" s="34" t="s">
        <v>9</v>
      </c>
      <c r="J6" s="34" t="s">
        <v>0</v>
      </c>
      <c r="K6" s="35" t="s">
        <v>16</v>
      </c>
      <c r="L6" s="35" t="s">
        <v>28</v>
      </c>
      <c r="M6" s="35" t="s">
        <v>29</v>
      </c>
      <c r="N6" s="35" t="s">
        <v>30</v>
      </c>
      <c r="O6" s="35" t="s">
        <v>2</v>
      </c>
      <c r="P6" s="35" t="s">
        <v>3</v>
      </c>
      <c r="Q6" s="36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>
        <v>0</v>
      </c>
      <c r="AA6" s="109"/>
    </row>
    <row r="7" spans="1:27" ht="18.75" customHeight="1" x14ac:dyDescent="0.4">
      <c r="A7" s="3"/>
      <c r="B7" s="55">
        <f t="shared" ref="B7:B11" si="0">ROW()-ROW($B$6)</f>
        <v>1</v>
      </c>
      <c r="C7" s="13" t="s">
        <v>6</v>
      </c>
      <c r="D7" s="14">
        <f t="shared" ref="D7:D11" si="1">IF($I$5="non", 1, IF(AND(F7="non", ISBLANK(K7)=TRUE), 1, IF(COUNTIF(champ,J7)=0, 0, IF(AND(F7="oui", COUNTA(H7:J7)+COUNTA(K7)=4, K7&lt;=totalap5), 1, 0))))</f>
        <v>1</v>
      </c>
      <c r="E7" s="14">
        <f t="shared" ref="E7:E11" si="2">IF(F7="non", 1, 0)</f>
        <v>0</v>
      </c>
      <c r="F7" s="15" t="s">
        <v>5</v>
      </c>
      <c r="G7" s="15"/>
      <c r="H7" s="30"/>
      <c r="I7" s="30"/>
      <c r="J7" s="30"/>
      <c r="K7" s="16"/>
      <c r="L7" s="16"/>
      <c r="M7" s="16"/>
      <c r="N7" s="114" t="str">
        <f t="shared" ref="N7:N11" si="3">IF($I$5="non", "-", IF(OR(ISBLANK(K7), NOT(ISNUMBER(K7))), "-", K7+L7-M7))</f>
        <v>-</v>
      </c>
      <c r="O7" s="17" t="str">
        <f t="shared" ref="O7:O11" si="4">IF($I$5="non","-",IF(OR(ISBLANK(N7)=TRUE,ISNUMBER(N7)=FALSE),"-",IF(N7&gt;totalap5,1,N7/totalap5)))</f>
        <v>-</v>
      </c>
      <c r="P7" s="18" t="str">
        <f t="shared" ref="P7:P11" si="5">IF($I$5="non", "-", IF(COUNTA(cubeap5)=SUM(verifap5), IF(F7="non", "-", RANK(N7, totap5)), "-"))</f>
        <v>-</v>
      </c>
      <c r="Q7" s="19" t="str">
        <f t="shared" ref="Q7:Q11" si="6">IF($I$5="non", "-", IF(COUNTA(cubeap5)=SUM(verifap5), IF(F7="non", "-", IF(P7=1, "Or", IF(P7=2, "Argent", IF(P7=3, "Bronze", "-")))), "-"))</f>
        <v>-</v>
      </c>
      <c r="R7" s="4" t="e">
        <f t="shared" ref="R7:R11" ca="1" si="7">IF(AND(COUNTIF(champ,J7)=0, ISBLANK(J7)=FALSE), "&lt; l'établissement doit figurer dans la liste déroulante", IF(AND(F7="non", ISBLANK(K7)=FALSE), "&lt; Supprimer les valeurs de la colonne Points", IF(K7&gt;totalap5, "&lt; Le résultat ne peut être supérieur au total de l'épreuve", " ")))</f>
        <v>#REF!</v>
      </c>
    </row>
    <row r="8" spans="1:27" ht="18.75" customHeight="1" x14ac:dyDescent="0.4">
      <c r="A8" s="3"/>
      <c r="B8" s="55">
        <f t="shared" si="0"/>
        <v>2</v>
      </c>
      <c r="C8" s="13" t="s">
        <v>6</v>
      </c>
      <c r="D8" s="14">
        <f t="shared" si="1"/>
        <v>1</v>
      </c>
      <c r="E8" s="14">
        <f t="shared" si="2"/>
        <v>0</v>
      </c>
      <c r="F8" s="15" t="s">
        <v>5</v>
      </c>
      <c r="G8" s="15"/>
      <c r="H8" s="30"/>
      <c r="I8" s="30"/>
      <c r="J8" s="30"/>
      <c r="K8" s="16"/>
      <c r="L8" s="16"/>
      <c r="M8" s="16"/>
      <c r="N8" s="114" t="str">
        <f t="shared" si="3"/>
        <v>-</v>
      </c>
      <c r="O8" s="17" t="str">
        <f t="shared" si="4"/>
        <v>-</v>
      </c>
      <c r="P8" s="18" t="str">
        <f t="shared" si="5"/>
        <v>-</v>
      </c>
      <c r="Q8" s="19" t="str">
        <f t="shared" si="6"/>
        <v>-</v>
      </c>
      <c r="R8" s="4" t="e">
        <f t="shared" ca="1" si="7"/>
        <v>#REF!</v>
      </c>
    </row>
    <row r="9" spans="1:27" ht="18.75" customHeight="1" x14ac:dyDescent="0.4">
      <c r="A9" s="3"/>
      <c r="B9" s="55">
        <f t="shared" si="0"/>
        <v>3</v>
      </c>
      <c r="C9" s="13" t="s">
        <v>6</v>
      </c>
      <c r="D9" s="14">
        <f t="shared" si="1"/>
        <v>1</v>
      </c>
      <c r="E9" s="14">
        <f t="shared" si="2"/>
        <v>0</v>
      </c>
      <c r="F9" s="15" t="s">
        <v>5</v>
      </c>
      <c r="G9" s="15"/>
      <c r="H9" s="30"/>
      <c r="I9" s="30"/>
      <c r="J9" s="30"/>
      <c r="K9" s="16"/>
      <c r="L9" s="16"/>
      <c r="M9" s="16"/>
      <c r="N9" s="114" t="str">
        <f t="shared" si="3"/>
        <v>-</v>
      </c>
      <c r="O9" s="17" t="str">
        <f t="shared" si="4"/>
        <v>-</v>
      </c>
      <c r="P9" s="18" t="str">
        <f t="shared" si="5"/>
        <v>-</v>
      </c>
      <c r="Q9" s="19" t="str">
        <f t="shared" si="6"/>
        <v>-</v>
      </c>
      <c r="R9" s="4" t="e">
        <f t="shared" ca="1" si="7"/>
        <v>#REF!</v>
      </c>
    </row>
    <row r="10" spans="1:27" ht="18.75" customHeight="1" x14ac:dyDescent="0.4">
      <c r="A10" s="3"/>
      <c r="B10" s="55">
        <f t="shared" si="0"/>
        <v>4</v>
      </c>
      <c r="C10" s="13" t="s">
        <v>6</v>
      </c>
      <c r="D10" s="14">
        <f t="shared" ref="D10" si="8">IF($I$5="non", 1, IF(AND(F10="non", ISBLANK(K10)=TRUE), 1, IF(COUNTIF(champ,J10)=0, 0, IF(AND(F10="oui", COUNTA(H10:J10)+COUNTA(K10)=4, K10&lt;=totalap5), 1, 0))))</f>
        <v>1</v>
      </c>
      <c r="E10" s="14">
        <f t="shared" ref="E10" si="9">IF(F10="non", 1, 0)</f>
        <v>0</v>
      </c>
      <c r="F10" s="15" t="s">
        <v>5</v>
      </c>
      <c r="G10" s="15"/>
      <c r="H10" s="30"/>
      <c r="I10" s="30"/>
      <c r="J10" s="30"/>
      <c r="K10" s="16"/>
      <c r="L10" s="16"/>
      <c r="M10" s="16"/>
      <c r="N10" s="114" t="str">
        <f t="shared" ref="N10" si="10">IF($I$5="non", "-", IF(OR(ISBLANK(K10), NOT(ISNUMBER(K10))), "-", K10+L10-M10))</f>
        <v>-</v>
      </c>
      <c r="O10" s="17" t="str">
        <f t="shared" ref="O10" si="11">IF($I$5="non","-",IF(OR(ISBLANK(N10)=TRUE,ISNUMBER(N10)=FALSE),"-",IF(N10&gt;totalap5,1,N10/totalap5)))</f>
        <v>-</v>
      </c>
      <c r="P10" s="18" t="str">
        <f t="shared" ref="P10" si="12">IF($I$5="non", "-", IF(COUNTA(cubeap5)=SUM(verifap5), IF(F10="non", "-", RANK(N10, totap5)), "-"))</f>
        <v>-</v>
      </c>
      <c r="Q10" s="19" t="str">
        <f t="shared" ref="Q10" si="13">IF($I$5="non", "-", IF(COUNTA(cubeap5)=SUM(verifap5), IF(F10="non", "-", IF(P10=1, "Or", IF(P10=2, "Argent", IF(P10=3, "Bronze", "-")))), "-"))</f>
        <v>-</v>
      </c>
      <c r="R10" s="4" t="e">
        <f t="shared" ref="R10" ca="1" si="14">IF(AND(COUNTIF(champ,J10)=0, ISBLANK(J10)=FALSE), "&lt; l'établissement doit figurer dans la liste déroulante", IF(AND(F10="non", ISBLANK(K10)=FALSE), "&lt; Supprimer les valeurs de la colonne Points", IF(K10&gt;totalap5, "&lt; Le résultat ne peut être supérieur au total de l'épreuve", " ")))</f>
        <v>#REF!</v>
      </c>
    </row>
    <row r="11" spans="1:27" ht="18.75" customHeight="1" x14ac:dyDescent="0.4">
      <c r="A11" s="3"/>
      <c r="B11" s="55">
        <f t="shared" si="0"/>
        <v>5</v>
      </c>
      <c r="C11" s="13" t="s">
        <v>6</v>
      </c>
      <c r="D11" s="14">
        <f t="shared" si="1"/>
        <v>1</v>
      </c>
      <c r="E11" s="14">
        <f t="shared" si="2"/>
        <v>0</v>
      </c>
      <c r="F11" s="15" t="s">
        <v>5</v>
      </c>
      <c r="G11" s="15"/>
      <c r="H11" s="30"/>
      <c r="I11" s="30"/>
      <c r="J11" s="30"/>
      <c r="K11" s="16"/>
      <c r="L11" s="16"/>
      <c r="M11" s="16"/>
      <c r="N11" s="114" t="str">
        <f t="shared" si="3"/>
        <v>-</v>
      </c>
      <c r="O11" s="17" t="str">
        <f t="shared" si="4"/>
        <v>-</v>
      </c>
      <c r="P11" s="18" t="str">
        <f t="shared" si="5"/>
        <v>-</v>
      </c>
      <c r="Q11" s="19" t="str">
        <f t="shared" si="6"/>
        <v>-</v>
      </c>
      <c r="R11" s="4" t="e">
        <f t="shared" ca="1" si="7"/>
        <v>#REF!</v>
      </c>
    </row>
    <row r="12" spans="1:27" ht="18.75" customHeight="1" thickBot="1" x14ac:dyDescent="0.45">
      <c r="A12" s="3"/>
      <c r="B12" s="91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>
        <v>-100</v>
      </c>
      <c r="P12" s="23"/>
      <c r="Q12" s="26" t="s">
        <v>27</v>
      </c>
    </row>
    <row r="13" spans="1:27" ht="18.75" customHeight="1" x14ac:dyDescent="0.4">
      <c r="A13" s="3"/>
      <c r="B13" s="3"/>
    </row>
  </sheetData>
  <sheetProtection algorithmName="SHA-512" hashValue="MJALoH9aExL0RHURYFnjWfFeAk4a28bCMqYkXY2lQrG7exgVEDrt4k2WZJk1PD1KnRoM7XecQT72Zg8dlgN7FQ==" saltValue="iLG5guRb29m4fkOTX1lfLg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H7:M11">
    <cfRule type="expression" dxfId="34" priority="11">
      <formula>AND(ISBLANK(H7)=TRUE, $F7="oui",$I$5="oui")</formula>
    </cfRule>
  </conditionalFormatting>
  <conditionalFormatting sqref="B2 B4:B5 B12">
    <cfRule type="expression" dxfId="33" priority="5">
      <formula>$B$2=1</formula>
    </cfRule>
  </conditionalFormatting>
  <conditionalFormatting sqref="C7:C11">
    <cfRule type="expression" dxfId="32" priority="4">
      <formula>$D7=1</formula>
    </cfRule>
  </conditionalFormatting>
  <conditionalFormatting sqref="F7:Q11">
    <cfRule type="expression" dxfId="31" priority="10" stopIfTrue="1">
      <formula>OR($F7="non", $I$5="non")</formula>
    </cfRule>
  </conditionalFormatting>
  <conditionalFormatting sqref="F7:F11">
    <cfRule type="expression" dxfId="30" priority="2">
      <formula>ISBLANK(F7)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B19B794D-9EA5-4C04-90DD-D19798BF20B5}">
      <formula1>"LISTE ● AMENAGEMENTS PAYSAGERS ● NIVEAU 5 , # épreuve non organisée #"</formula1>
    </dataValidation>
    <dataValidation type="list" allowBlank="1" showInputMessage="1" showErrorMessage="1" sqref="F7:F11" xr:uid="{47245B95-B1DA-4A06-B689-96A483515575}">
      <formula1>"oui,non"</formula1>
    </dataValidation>
    <dataValidation type="list" allowBlank="1" showInputMessage="1" showErrorMessage="1" sqref="J7:J11" xr:uid="{CE935D0D-9221-4A68-9C25-A1D86363C492}">
      <formula1>champ</formula1>
    </dataValidation>
    <dataValidation type="decimal" allowBlank="1" showErrorMessage="1" errorTitle="Erreur de saisi" error="Veuillez entrer un nombre positif inférieur au nombre de pts maximum de l'épreuve" sqref="L7:M11" xr:uid="{1EA5310C-6C5F-429B-8176-2F555717F742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9B8FDA0D-5BED-48CA-A6CB-10FA19222869}">
      <formula1>0</formula1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248C-EA25-4853-9583-BC8360E9657F}">
  <sheetPr codeName="List_PH_3">
    <tabColor theme="9" tint="-0.249977111117893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IF(OR(COUNTA(cubeph3)=SUM(verifph3),$I$5="non"),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25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92"/>
      <c r="C4" s="186" t="s">
        <v>19</v>
      </c>
      <c r="D4" s="187"/>
      <c r="E4" s="187"/>
      <c r="F4" s="187"/>
      <c r="G4" s="187"/>
      <c r="H4" s="187"/>
      <c r="I4" s="188"/>
      <c r="J4" s="51"/>
      <c r="K4" s="51"/>
      <c r="L4" s="51"/>
      <c r="M4" s="51"/>
      <c r="N4" s="51"/>
      <c r="O4" s="51"/>
      <c r="P4" s="51"/>
      <c r="Q4" s="52"/>
      <c r="S4" s="5" t="s">
        <v>17</v>
      </c>
      <c r="T4" s="5"/>
      <c r="U4" s="5"/>
      <c r="V4" s="5"/>
      <c r="W4" s="5"/>
      <c r="X4" s="5"/>
      <c r="Y4" s="5"/>
      <c r="Z4" s="110">
        <v>60</v>
      </c>
      <c r="AA4" s="107" t="s">
        <v>10</v>
      </c>
    </row>
    <row r="5" spans="1:27" ht="18.75" customHeight="1" thickBot="1" x14ac:dyDescent="0.45">
      <c r="A5" s="3"/>
      <c r="B5" s="93"/>
      <c r="C5" s="103"/>
      <c r="D5" s="104"/>
      <c r="E5" s="104"/>
      <c r="F5" s="104"/>
      <c r="G5" s="104"/>
      <c r="H5" s="104"/>
      <c r="I5" s="106" t="str">
        <f>IF(C4="# épreuve non organisée #", "non", "oui")</f>
        <v>non</v>
      </c>
      <c r="J5" s="53"/>
      <c r="K5" s="53"/>
      <c r="L5" s="53"/>
      <c r="M5" s="53"/>
      <c r="N5" s="53"/>
      <c r="O5" s="53"/>
      <c r="P5" s="53"/>
      <c r="Q5" s="54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x14ac:dyDescent="0.4">
      <c r="A6" s="3"/>
      <c r="B6" s="42" t="s">
        <v>12</v>
      </c>
      <c r="C6" s="37"/>
      <c r="D6" s="38"/>
      <c r="E6" s="38"/>
      <c r="F6" s="38" t="s">
        <v>4</v>
      </c>
      <c r="G6" s="38" t="s">
        <v>1</v>
      </c>
      <c r="H6" s="38" t="s">
        <v>8</v>
      </c>
      <c r="I6" s="38" t="s">
        <v>9</v>
      </c>
      <c r="J6" s="38" t="s">
        <v>0</v>
      </c>
      <c r="K6" s="39" t="s">
        <v>16</v>
      </c>
      <c r="L6" s="39" t="s">
        <v>28</v>
      </c>
      <c r="M6" s="39" t="s">
        <v>29</v>
      </c>
      <c r="N6" s="39" t="s">
        <v>30</v>
      </c>
      <c r="O6" s="39" t="s">
        <v>2</v>
      </c>
      <c r="P6" s="39" t="s">
        <v>3</v>
      </c>
      <c r="Q6" s="40" t="s">
        <v>7</v>
      </c>
      <c r="U6" s="1"/>
      <c r="W6" s="1"/>
      <c r="X6" s="1"/>
    </row>
    <row r="7" spans="1:27" ht="18.75" customHeight="1" x14ac:dyDescent="0.4">
      <c r="A7" s="3"/>
      <c r="B7" s="56">
        <f t="shared" ref="B7:B11" si="0">ROW()-ROW($B$6)</f>
        <v>1</v>
      </c>
      <c r="C7" s="6" t="s">
        <v>6</v>
      </c>
      <c r="D7" s="14">
        <f>IF($I$5="non", 1, IF(AND(F7="non", ISBLANK(K7)=TRUE), 1, IF(COUNTIF(champ,J7)=0, 0, IF(AND(F7="oui", COUNTA(H7:J7)+COUNTA(K7)=4, K7&lt;='Liste-PH-3'!totalph3), 1, 0))))</f>
        <v>1</v>
      </c>
      <c r="E7" s="7">
        <f t="shared" ref="E7:E10" si="1">IF(F7="non", 1, 0)</f>
        <v>0</v>
      </c>
      <c r="F7" s="8" t="s">
        <v>5</v>
      </c>
      <c r="G7" s="8"/>
      <c r="H7" s="31"/>
      <c r="I7" s="31"/>
      <c r="J7" s="31"/>
      <c r="K7" s="9"/>
      <c r="L7" s="9"/>
      <c r="M7" s="9"/>
      <c r="N7" s="172" t="str">
        <f t="shared" ref="N7:N10" si="2">IF($I$5="non", "-", IF(OR(ISBLANK(K7), NOT(ISNUMBER(K7))), "-", K7+L7-M7))</f>
        <v>-</v>
      </c>
      <c r="O7" s="10" t="str">
        <f t="shared" ref="O7:O10" si="3">IF($I$5="non","-",IF(OR(ISBLANK(N7)=TRUE,ISNUMBER(N7)=FALSE),"-",IF(N7&gt;totalph3,1,N7/totalph3)))</f>
        <v>-</v>
      </c>
      <c r="P7" s="11" t="str">
        <f t="shared" ref="P7:P10" si="4">IF($I$5="non", "-", IF(COUNTA(cubeph3)=SUM(verifph3), IF(F7="non", "-", RANK(N7, totph3)), "-"))</f>
        <v>-</v>
      </c>
      <c r="Q7" s="12" t="str">
        <f t="shared" ref="Q7:Q10" si="5">IF($I$5="non", "-", IF(COUNTA(cubeph3)=SUM(verifph3), IF(F7="non", "-", IF(P7=1, "Or", IF(P7=2, "Argent", IF(P7=3, "Bronze", "-")))), "-"))</f>
        <v>-</v>
      </c>
      <c r="R7" s="4" t="e">
        <f t="shared" ref="R7:R10" ca="1" si="6">IF(AND(COUNTIF(champ,J7)=0, ISBLANK(J7)=FALSE), "&lt; l'établissement doit figurer dans la liste déroulante", IF(AND(F7="non", ISBLANK(K7)=FALSE), "&lt; Supprimer les valeurs de la colonne Points", IF(K7&gt;totalph3, "&lt; Le résultat ne peut être supérieur au total de l'épreuve", " ")))</f>
        <v>#REF!</v>
      </c>
    </row>
    <row r="8" spans="1:27" ht="18.75" customHeight="1" x14ac:dyDescent="0.4">
      <c r="A8" s="3"/>
      <c r="B8" s="56">
        <f t="shared" si="0"/>
        <v>2</v>
      </c>
      <c r="C8" s="6" t="s">
        <v>6</v>
      </c>
      <c r="D8" s="14">
        <f>IF($I$5="non", 1, IF(AND(F8="non", ISBLANK(K8)=TRUE), 1, IF(COUNTIF(champ,J8)=0, 0, IF(AND(F8="oui", COUNTA(H8:J8)+COUNTA(K8)=4, K8&lt;='Liste-PH-3'!totalph3), 1, 0))))</f>
        <v>1</v>
      </c>
      <c r="E8" s="7">
        <f t="shared" si="1"/>
        <v>0</v>
      </c>
      <c r="F8" s="8" t="s">
        <v>5</v>
      </c>
      <c r="G8" s="8"/>
      <c r="H8" s="31"/>
      <c r="I8" s="31"/>
      <c r="J8" s="31"/>
      <c r="K8" s="9"/>
      <c r="L8" s="9"/>
      <c r="M8" s="9"/>
      <c r="N8" s="172" t="str">
        <f t="shared" si="2"/>
        <v>-</v>
      </c>
      <c r="O8" s="10" t="str">
        <f t="shared" si="3"/>
        <v>-</v>
      </c>
      <c r="P8" s="11" t="str">
        <f t="shared" si="4"/>
        <v>-</v>
      </c>
      <c r="Q8" s="12" t="str">
        <f t="shared" si="5"/>
        <v>-</v>
      </c>
      <c r="R8" s="4" t="e">
        <f t="shared" ca="1" si="6"/>
        <v>#REF!</v>
      </c>
    </row>
    <row r="9" spans="1:27" ht="18.75" customHeight="1" x14ac:dyDescent="0.4">
      <c r="A9" s="3"/>
      <c r="B9" s="56">
        <f t="shared" si="0"/>
        <v>3</v>
      </c>
      <c r="C9" s="6" t="s">
        <v>6</v>
      </c>
      <c r="D9" s="14">
        <f>IF($I$5="non", 1, IF(AND(F9="non", ISBLANK(K9)=TRUE), 1, IF(COUNTIF(champ,J9)=0, 0, IF(AND(F9="oui", COUNTA(H9:J9)+COUNTA(K9)=4, K9&lt;='Liste-PH-3'!totalph3), 1, 0))))</f>
        <v>1</v>
      </c>
      <c r="E9" s="7">
        <f t="shared" si="1"/>
        <v>0</v>
      </c>
      <c r="F9" s="8" t="s">
        <v>5</v>
      </c>
      <c r="G9" s="8"/>
      <c r="H9" s="31"/>
      <c r="I9" s="31"/>
      <c r="J9" s="31"/>
      <c r="K9" s="9"/>
      <c r="L9" s="9"/>
      <c r="M9" s="9"/>
      <c r="N9" s="172" t="str">
        <f t="shared" si="2"/>
        <v>-</v>
      </c>
      <c r="O9" s="10" t="str">
        <f t="shared" si="3"/>
        <v>-</v>
      </c>
      <c r="P9" s="11" t="str">
        <f t="shared" si="4"/>
        <v>-</v>
      </c>
      <c r="Q9" s="12" t="str">
        <f t="shared" si="5"/>
        <v>-</v>
      </c>
      <c r="R9" s="4" t="e">
        <f t="shared" ca="1" si="6"/>
        <v>#REF!</v>
      </c>
    </row>
    <row r="10" spans="1:27" ht="18.75" customHeight="1" x14ac:dyDescent="0.4">
      <c r="A10" s="3"/>
      <c r="B10" s="56">
        <f t="shared" si="0"/>
        <v>4</v>
      </c>
      <c r="C10" s="6" t="s">
        <v>6</v>
      </c>
      <c r="D10" s="14">
        <f>IF($I$5="non", 1, IF(AND(F10="non", ISBLANK(K10)=TRUE), 1, IF(COUNTIF(champ,J10)=0, 0, IF(AND(F10="oui", COUNTA(H10:J10)+COUNTA(K10)=4, K10&lt;='Liste-PH-3'!totalph3), 1, 0))))</f>
        <v>1</v>
      </c>
      <c r="E10" s="7">
        <f t="shared" si="1"/>
        <v>0</v>
      </c>
      <c r="F10" s="8" t="s">
        <v>5</v>
      </c>
      <c r="G10" s="8"/>
      <c r="H10" s="31"/>
      <c r="I10" s="31"/>
      <c r="J10" s="31"/>
      <c r="K10" s="9"/>
      <c r="L10" s="9"/>
      <c r="M10" s="9"/>
      <c r="N10" s="172" t="str">
        <f t="shared" si="2"/>
        <v>-</v>
      </c>
      <c r="O10" s="10" t="str">
        <f t="shared" si="3"/>
        <v>-</v>
      </c>
      <c r="P10" s="11" t="str">
        <f t="shared" si="4"/>
        <v>-</v>
      </c>
      <c r="Q10" s="12" t="str">
        <f t="shared" si="5"/>
        <v>-</v>
      </c>
      <c r="R10" s="4" t="e">
        <f t="shared" ca="1" si="6"/>
        <v>#REF!</v>
      </c>
    </row>
    <row r="11" spans="1:27" ht="18.75" customHeight="1" x14ac:dyDescent="0.4">
      <c r="A11" s="3"/>
      <c r="B11" s="56">
        <f t="shared" si="0"/>
        <v>5</v>
      </c>
      <c r="C11" s="6" t="s">
        <v>6</v>
      </c>
      <c r="D11" s="14">
        <f>IF($I$5="non", 1, IF(AND(F11="non", ISBLANK(K11)=TRUE), 1, IF(COUNTIF(champ,J11)=0, 0, IF(AND(F11="oui", COUNTA(H11:J11)+COUNTA(K11)=4, K11&lt;='Liste-PH-3'!totalph3), 1, 0))))</f>
        <v>1</v>
      </c>
      <c r="E11" s="7">
        <f t="shared" ref="E11" si="7">IF(F11="non", 1, 0)</f>
        <v>0</v>
      </c>
      <c r="F11" s="8" t="s">
        <v>5</v>
      </c>
      <c r="G11" s="8"/>
      <c r="H11" s="31"/>
      <c r="I11" s="31"/>
      <c r="J11" s="31"/>
      <c r="K11" s="9"/>
      <c r="L11" s="9"/>
      <c r="M11" s="9"/>
      <c r="N11" s="172" t="str">
        <f t="shared" ref="N11" si="8">IF($I$5="non", "-", IF(OR(ISBLANK(K11), NOT(ISNUMBER(K11))), "-", K11+L11-M11))</f>
        <v>-</v>
      </c>
      <c r="O11" s="10" t="str">
        <f t="shared" ref="O11" si="9">IF($I$5="non","-",IF(OR(ISBLANK(N11)=TRUE,ISNUMBER(N11)=FALSE),"-",IF(N11&gt;totalph3,1,N11/totalph3)))</f>
        <v>-</v>
      </c>
      <c r="P11" s="11" t="str">
        <f t="shared" ref="P11" si="10">IF($I$5="non", "-", IF(COUNTA(cubeph3)=SUM(verifph3), IF(F11="non", "-", RANK(N11, totph3)), "-"))</f>
        <v>-</v>
      </c>
      <c r="Q11" s="12" t="str">
        <f t="shared" ref="Q11" si="11">IF($I$5="non", "-", IF(COUNTA(cubeph3)=SUM(verifph3), IF(F11="non", "-", IF(P11=1, "Or", IF(P11=2, "Argent", IF(P11=3, "Bronze", "-")))), "-"))</f>
        <v>-</v>
      </c>
      <c r="R11" s="4" t="e">
        <f t="shared" ref="R11" ca="1" si="12">IF(AND(COUNTIF(champ,J11)=0, ISBLANK(J11)=FALSE), "&lt; l'établissement doit figurer dans la liste déroulante", IF(AND(F11="non", ISBLANK(K11)=FALSE), "&lt; Supprimer les valeurs de la colonne Points", IF(K11&gt;totalph3, "&lt; Le résultat ne peut être supérieur au total de l'épreuve", " ")))</f>
        <v>#REF!</v>
      </c>
    </row>
    <row r="12" spans="1:27" ht="18.75" customHeight="1" thickBot="1" x14ac:dyDescent="0.45">
      <c r="A12" s="3"/>
      <c r="B12" s="94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5">
        <v>-100</v>
      </c>
      <c r="P12" s="21"/>
      <c r="Q12" s="27" t="s">
        <v>26</v>
      </c>
    </row>
    <row r="13" spans="1:27" ht="18.75" customHeight="1" x14ac:dyDescent="0.4">
      <c r="A13" s="3"/>
      <c r="B13" s="3"/>
    </row>
  </sheetData>
  <sheetProtection algorithmName="SHA-512" hashValue="v6ViGPZ3noSZ7XXDm2xrRjVJScDhds5SJxkP1LvIBT1yMvzeCf1K3YeX7gQeggL5Ctg90h+qK6kCuZO+hF76sw==" saltValue="dz325YIS4qp27Do+QDYp2A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29" priority="387">
      <formula>$D7=1</formula>
    </cfRule>
  </conditionalFormatting>
  <conditionalFormatting sqref="F7:F11">
    <cfRule type="expression" dxfId="28" priority="130">
      <formula>ISBLANK(F7)</formula>
    </cfRule>
  </conditionalFormatting>
  <conditionalFormatting sqref="H7:M11">
    <cfRule type="expression" dxfId="27" priority="113">
      <formula>AND(ISBLANK(H7)=TRUE, $F7="oui",$I$5="oui")</formula>
    </cfRule>
  </conditionalFormatting>
  <conditionalFormatting sqref="B2 B4:B5 B12">
    <cfRule type="expression" dxfId="26" priority="1">
      <formula>$B$2=1</formula>
    </cfRule>
  </conditionalFormatting>
  <conditionalFormatting sqref="F7:Q11">
    <cfRule type="expression" dxfId="25" priority="112" stopIfTrue="1">
      <formula>OR($F7="non", $I$5="non")</formula>
    </cfRule>
  </conditionalFormatting>
  <dataValidations count="4">
    <dataValidation type="list" allowBlank="1" showInputMessage="1" showErrorMessage="1" prompt="Choisissez &quot;épreuve non organisée&quot; si cette épreuve n'a pas eu lieu." sqref="C4:I4" xr:uid="{A72ECC80-351E-446E-9276-77BE24554125}">
      <formula1>"LISTE ● PRODUCTION HORTICOLE ● NIVEAU 3, # épreuve non organisée #"</formula1>
    </dataValidation>
    <dataValidation type="list" allowBlank="1" showInputMessage="1" showErrorMessage="1" sqref="F7:F11" xr:uid="{482D2FF0-AE13-4F8D-973C-45DD4D785B3B}">
      <formula1>"oui,non"</formula1>
    </dataValidation>
    <dataValidation type="list" allowBlank="1" showInputMessage="1" showErrorMessage="1" sqref="J7:J11" xr:uid="{918D9A0A-D9C1-482E-A101-36A77E3D6921}">
      <formula1>champ</formula1>
    </dataValidation>
    <dataValidation type="decimal" allowBlank="1" showInputMessage="1" showErrorMessage="1" errorTitle="Erreur de saisi" error="Veuillez entrer un nombre positif inférieur au nombre de pts maximum de l'épreuve" sqref="K7:M11" xr:uid="{A1EBF810-6560-4AB7-A5A2-42FB33275021}">
      <formula1>0</formula1>
      <formula2>$Z$4</formula2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38A32-3E5A-4FD2-8B31-9061B4EEA71E}">
  <sheetPr codeName="List_PH_4">
    <tabColor theme="9" tint="-0.249977111117893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IF(OR(COUNTA(cubeph4)=SUM(verifph4),$I$5="non"),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24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92"/>
      <c r="C4" s="186" t="s">
        <v>19</v>
      </c>
      <c r="D4" s="187"/>
      <c r="E4" s="187"/>
      <c r="F4" s="187"/>
      <c r="G4" s="187"/>
      <c r="H4" s="187"/>
      <c r="I4" s="188"/>
      <c r="J4" s="51"/>
      <c r="K4" s="51"/>
      <c r="L4" s="51"/>
      <c r="M4" s="51"/>
      <c r="N4" s="51"/>
      <c r="O4" s="51"/>
      <c r="P4" s="51"/>
      <c r="Q4" s="52"/>
      <c r="S4" s="5" t="s">
        <v>17</v>
      </c>
      <c r="T4" s="5"/>
      <c r="U4" s="5"/>
      <c r="V4" s="5"/>
      <c r="W4" s="5"/>
      <c r="X4" s="5"/>
      <c r="Y4" s="5"/>
      <c r="Z4" s="110">
        <f>135+Z6</f>
        <v>135</v>
      </c>
      <c r="AA4" s="107" t="s">
        <v>10</v>
      </c>
    </row>
    <row r="5" spans="1:27" ht="18.75" customHeight="1" thickBot="1" x14ac:dyDescent="0.45">
      <c r="A5" s="3"/>
      <c r="B5" s="93"/>
      <c r="C5" s="103"/>
      <c r="D5" s="104"/>
      <c r="E5" s="104"/>
      <c r="F5" s="104"/>
      <c r="G5" s="104"/>
      <c r="H5" s="104"/>
      <c r="I5" s="105" t="str">
        <f>IF(C4="# épreuve non organisée #", "non", "oui")</f>
        <v>non</v>
      </c>
      <c r="J5" s="53"/>
      <c r="K5" s="53"/>
      <c r="L5" s="53"/>
      <c r="M5" s="53"/>
      <c r="N5" s="53"/>
      <c r="O5" s="53"/>
      <c r="P5" s="53"/>
      <c r="Q5" s="54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42" t="s">
        <v>12</v>
      </c>
      <c r="C6" s="37"/>
      <c r="D6" s="38"/>
      <c r="E6" s="38"/>
      <c r="F6" s="38" t="s">
        <v>4</v>
      </c>
      <c r="G6" s="38" t="s">
        <v>1</v>
      </c>
      <c r="H6" s="38" t="s">
        <v>8</v>
      </c>
      <c r="I6" s="38" t="s">
        <v>9</v>
      </c>
      <c r="J6" s="38" t="s">
        <v>0</v>
      </c>
      <c r="K6" s="39" t="s">
        <v>16</v>
      </c>
      <c r="L6" s="39" t="s">
        <v>28</v>
      </c>
      <c r="M6" s="39" t="s">
        <v>29</v>
      </c>
      <c r="N6" s="39" t="s">
        <v>30</v>
      </c>
      <c r="O6" s="39" t="s">
        <v>2</v>
      </c>
      <c r="P6" s="39" t="s">
        <v>3</v>
      </c>
      <c r="Q6" s="40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>
        <v>0</v>
      </c>
      <c r="AA6" s="109"/>
    </row>
    <row r="7" spans="1:27" ht="18.75" customHeight="1" x14ac:dyDescent="0.4">
      <c r="A7" s="3"/>
      <c r="B7" s="56">
        <f>ROW()-ROW($B$6)</f>
        <v>1</v>
      </c>
      <c r="C7" s="6" t="s">
        <v>6</v>
      </c>
      <c r="D7" s="14">
        <f>IF($I$5="non", 1, IF(AND(F7="non", ISBLANK(K7)=TRUE), 1, IF(COUNTIF(champ,J7)=0, 0, IF(AND(F7="oui", COUNTA(H7:J7)+COUNTA(K7)=4, K7&lt;=totalph4), 1, 0))))</f>
        <v>1</v>
      </c>
      <c r="E7" s="7">
        <f>IF(F7="non", 1, 0)</f>
        <v>0</v>
      </c>
      <c r="F7" s="8" t="s">
        <v>5</v>
      </c>
      <c r="G7" s="8"/>
      <c r="H7" s="31"/>
      <c r="I7" s="31"/>
      <c r="J7" s="31"/>
      <c r="K7" s="9"/>
      <c r="L7" s="9"/>
      <c r="M7" s="9"/>
      <c r="N7" s="172" t="str">
        <f>IF($I$5="non", "-", IF(OR(ISBLANK(K7), NOT(ISNUMBER(K7))), "-", K7+L7-M7))</f>
        <v>-</v>
      </c>
      <c r="O7" s="10" t="str">
        <f>IF($I$5="non","-",IF(OR(ISBLANK(N7)=TRUE,ISNUMBER(N7)=FALSE),"-",IF(N7&gt;totalph4,1,N7/totalph4)))</f>
        <v>-</v>
      </c>
      <c r="P7" s="11" t="str">
        <f>IF($I$5="non", "-", IF(COUNTA(cubeph4)=SUM(verifph4), IF(F7="non", "-", RANK(N7, totph4)), "-"))</f>
        <v>-</v>
      </c>
      <c r="Q7" s="12" t="str">
        <f>IF($I$5="non", "-", IF(COUNTA(cubeph4)=SUM(verifph4), IF(F7="non", "-", IF(P7=1, "Or", IF(P7=2, "Argent", IF(P7=3, "Bronze", "-")))), "-"))</f>
        <v>-</v>
      </c>
      <c r="R7" s="4" t="e">
        <f t="shared" ref="R7:R10" ca="1" si="0">IF(AND(COUNTIF(champ,J7)=0, ISBLANK(J7)=FALSE), "&lt; l'établissement doit figurer dans la liste déroulante", IF(AND(F7="non", ISBLANK(K7)=FALSE), "&lt; Supprimer les valeurs de la colonne Points", IF(K7&gt;totalph4, "&lt; Le résultat ne peut être supérieur au total de l'épreuve", " ")))</f>
        <v>#REF!</v>
      </c>
    </row>
    <row r="8" spans="1:27" ht="18.75" customHeight="1" x14ac:dyDescent="0.4">
      <c r="A8" s="3"/>
      <c r="B8" s="56">
        <f>ROW()-ROW($B$6)</f>
        <v>2</v>
      </c>
      <c r="C8" s="6" t="s">
        <v>6</v>
      </c>
      <c r="D8" s="14">
        <f>IF($I$5="non", 1, IF(AND(F8="non", ISBLANK(K8)=TRUE), 1, IF(COUNTIF(champ,J8)=0, 0, IF(AND(F8="oui", COUNTA(H8:J8)+COUNTA(K8)=4, K8&lt;=totalph4), 1, 0))))</f>
        <v>1</v>
      </c>
      <c r="E8" s="7">
        <f>IF(F8="non", 1, 0)</f>
        <v>0</v>
      </c>
      <c r="F8" s="8" t="s">
        <v>5</v>
      </c>
      <c r="G8" s="8"/>
      <c r="H8" s="31"/>
      <c r="I8" s="31"/>
      <c r="J8" s="31"/>
      <c r="K8" s="9"/>
      <c r="L8" s="9"/>
      <c r="M8" s="9"/>
      <c r="N8" s="172" t="str">
        <f>IF($I$5="non", "-", IF(OR(ISBLANK(K8), NOT(ISNUMBER(K8))), "-", K8+L8-M8))</f>
        <v>-</v>
      </c>
      <c r="O8" s="10" t="str">
        <f>IF($I$5="non","-",IF(OR(ISBLANK(N8)=TRUE,ISNUMBER(N8)=FALSE),"-",IF(N8&gt;totalph4,1,N8/totalph4)))</f>
        <v>-</v>
      </c>
      <c r="P8" s="11" t="str">
        <f>IF($I$5="non", "-", IF(COUNTA(cubeph4)=SUM(verifph4), IF(F8="non", "-", RANK(N8, totph4)), "-"))</f>
        <v>-</v>
      </c>
      <c r="Q8" s="12" t="str">
        <f>IF($I$5="non", "-", IF(COUNTA(cubeph4)=SUM(verifph4), IF(F8="non", "-", IF(P8=1, "Or", IF(P8=2, "Argent", IF(P8=3, "Bronze", "-")))), "-"))</f>
        <v>-</v>
      </c>
      <c r="R8" s="4" t="e">
        <f t="shared" ca="1" si="0"/>
        <v>#REF!</v>
      </c>
    </row>
    <row r="9" spans="1:27" ht="18.75" customHeight="1" x14ac:dyDescent="0.4">
      <c r="A9" s="3"/>
      <c r="B9" s="56">
        <f>ROW()-ROW($B$6)</f>
        <v>3</v>
      </c>
      <c r="C9" s="6" t="s">
        <v>6</v>
      </c>
      <c r="D9" s="14">
        <f>IF($I$5="non", 1, IF(AND(F9="non", ISBLANK(K9)=TRUE), 1, IF(COUNTIF(champ,J9)=0, 0, IF(AND(F9="oui", COUNTA(H9:J9)+COUNTA(K9)=4, K9&lt;=totalph4), 1, 0))))</f>
        <v>1</v>
      </c>
      <c r="E9" s="7">
        <f>IF(F9="non", 1, 0)</f>
        <v>0</v>
      </c>
      <c r="F9" s="8" t="s">
        <v>5</v>
      </c>
      <c r="G9" s="8"/>
      <c r="H9" s="31"/>
      <c r="I9" s="31"/>
      <c r="J9" s="31"/>
      <c r="K9" s="9"/>
      <c r="L9" s="9"/>
      <c r="M9" s="9"/>
      <c r="N9" s="172" t="str">
        <f>IF($I$5="non", "-", IF(OR(ISBLANK(K9), NOT(ISNUMBER(K9))), "-", K9+L9-M9))</f>
        <v>-</v>
      </c>
      <c r="O9" s="10" t="str">
        <f>IF($I$5="non","-",IF(OR(ISBLANK(N9)=TRUE,ISNUMBER(N9)=FALSE),"-",IF(N9&gt;totalph4,1,N9/totalph4)))</f>
        <v>-</v>
      </c>
      <c r="P9" s="11" t="str">
        <f>IF($I$5="non", "-", IF(COUNTA(cubeph4)=SUM(verifph4), IF(F9="non", "-", RANK(N9, totph4)), "-"))</f>
        <v>-</v>
      </c>
      <c r="Q9" s="12" t="str">
        <f>IF($I$5="non", "-", IF(COUNTA(cubeph4)=SUM(verifph4), IF(F9="non", "-", IF(P9=1, "Or", IF(P9=2, "Argent", IF(P9=3, "Bronze", "-")))), "-"))</f>
        <v>-</v>
      </c>
      <c r="R9" s="4" t="e">
        <f t="shared" ca="1" si="0"/>
        <v>#REF!</v>
      </c>
    </row>
    <row r="10" spans="1:27" ht="18.75" customHeight="1" x14ac:dyDescent="0.4">
      <c r="A10" s="3"/>
      <c r="B10" s="56">
        <f>ROW()-ROW($B$6)</f>
        <v>4</v>
      </c>
      <c r="C10" s="6" t="s">
        <v>6</v>
      </c>
      <c r="D10" s="14">
        <f>IF($I$5="non", 1, IF(AND(F10="non", ISBLANK(K10)=TRUE), 1, IF(COUNTIF(champ,J10)=0, 0, IF(AND(F10="oui", COUNTA(H10:J10)+COUNTA(K10)=4, K10&lt;=totalph4), 1, 0))))</f>
        <v>1</v>
      </c>
      <c r="E10" s="7">
        <f>IF(F10="non", 1, 0)</f>
        <v>0</v>
      </c>
      <c r="F10" s="8" t="s">
        <v>5</v>
      </c>
      <c r="G10" s="8"/>
      <c r="H10" s="31"/>
      <c r="I10" s="31"/>
      <c r="J10" s="31"/>
      <c r="K10" s="9"/>
      <c r="L10" s="9"/>
      <c r="M10" s="9"/>
      <c r="N10" s="172" t="str">
        <f>IF($I$5="non", "-", IF(OR(ISBLANK(K10), NOT(ISNUMBER(K10))), "-", K10+L10-M10))</f>
        <v>-</v>
      </c>
      <c r="O10" s="10" t="str">
        <f>IF($I$5="non","-",IF(OR(ISBLANK(N10)=TRUE,ISNUMBER(N10)=FALSE),"-",IF(N10&gt;totalph4,1,N10/totalph4)))</f>
        <v>-</v>
      </c>
      <c r="P10" s="11" t="str">
        <f>IF($I$5="non", "-", IF(COUNTA(cubeph4)=SUM(verifph4), IF(F10="non", "-", RANK(N10, totph4)), "-"))</f>
        <v>-</v>
      </c>
      <c r="Q10" s="12" t="str">
        <f>IF($I$5="non", "-", IF(COUNTA(cubeph4)=SUM(verifph4), IF(F10="non", "-", IF(P10=1, "Or", IF(P10=2, "Argent", IF(P10=3, "Bronze", "-")))), "-"))</f>
        <v>-</v>
      </c>
      <c r="R10" s="4" t="e">
        <f t="shared" ca="1" si="0"/>
        <v>#REF!</v>
      </c>
    </row>
    <row r="11" spans="1:27" ht="18.75" customHeight="1" x14ac:dyDescent="0.4">
      <c r="A11" s="3"/>
      <c r="B11" s="56">
        <f>ROW()-ROW($B$6)</f>
        <v>5</v>
      </c>
      <c r="C11" s="6" t="s">
        <v>6</v>
      </c>
      <c r="D11" s="14">
        <f>IF($I$5="non", 1, IF(AND(F11="non", ISBLANK(K11)=TRUE), 1, IF(COUNTIF(champ,J11)=0, 0, IF(AND(F11="oui", COUNTA(H11:J11)+COUNTA(K11)=4, K11&lt;=totalph4), 1, 0))))</f>
        <v>1</v>
      </c>
      <c r="E11" s="7">
        <f>IF(F11="non", 1, 0)</f>
        <v>0</v>
      </c>
      <c r="F11" s="8" t="s">
        <v>5</v>
      </c>
      <c r="G11" s="8"/>
      <c r="H11" s="31"/>
      <c r="I11" s="31"/>
      <c r="J11" s="31"/>
      <c r="K11" s="9"/>
      <c r="L11" s="9"/>
      <c r="M11" s="9"/>
      <c r="N11" s="172" t="str">
        <f>IF($I$5="non", "-", IF(OR(ISBLANK(K11), NOT(ISNUMBER(K11))), "-", K11+L11-M11))</f>
        <v>-</v>
      </c>
      <c r="O11" s="10" t="str">
        <f>IF($I$5="non","-",IF(OR(ISBLANK(N11)=TRUE,ISNUMBER(N11)=FALSE),"-",IF(N11&gt;totalph4,1,N11/totalph4)))</f>
        <v>-</v>
      </c>
      <c r="P11" s="11" t="str">
        <f>IF($I$5="non", "-", IF(COUNTA(cubeph4)=SUM(verifph4), IF(F11="non", "-", RANK(N11, totph4)), "-"))</f>
        <v>-</v>
      </c>
      <c r="Q11" s="12" t="str">
        <f>IF($I$5="non", "-", IF(COUNTA(cubeph4)=SUM(verifph4), IF(F11="non", "-", IF(P11=1, "Or", IF(P11=2, "Argent", IF(P11=3, "Bronze", "-")))), "-"))</f>
        <v>-</v>
      </c>
      <c r="R11" s="4" t="e">
        <f t="shared" ref="R11" ca="1" si="1">IF(AND(COUNTIF(champ,J11)=0, ISBLANK(J11)=FALSE), "&lt; l'établissement doit figurer dans la liste déroulante", IF(AND(F11="non", ISBLANK(K11)=FALSE), "&lt; Supprimer les valeurs de la colonne Points", IF(K11&gt;totalph4, "&lt; Le résultat ne peut être supérieur au total de l'épreuve", " ")))</f>
        <v>#REF!</v>
      </c>
    </row>
    <row r="12" spans="1:27" ht="18.75" customHeight="1" thickBot="1" x14ac:dyDescent="0.45">
      <c r="A12" s="3"/>
      <c r="B12" s="94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5">
        <v>-100</v>
      </c>
      <c r="P12" s="21"/>
      <c r="Q12" s="27" t="s">
        <v>26</v>
      </c>
    </row>
    <row r="13" spans="1:27" ht="18.75" customHeight="1" x14ac:dyDescent="0.4">
      <c r="A13" s="3"/>
      <c r="B13" s="3"/>
    </row>
  </sheetData>
  <sheetProtection algorithmName="SHA-512" hashValue="r0k7VrBNOzvtkYb4+/ZqyE+NOV0YbYyEn4Xw5J3/ixrpPmhL7InOoWJXSSDKbtN5HRrqdDfJRbi3YDHo2dMVpg==" saltValue="TwInWY8u1kngrOhvdPIe1g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24" priority="315">
      <formula>$D7=1</formula>
    </cfRule>
  </conditionalFormatting>
  <conditionalFormatting sqref="H7:M11">
    <cfRule type="expression" dxfId="23" priority="66">
      <formula>AND(ISBLANK(H7)=TRUE, $F7="oui", $I$5="oui")</formula>
    </cfRule>
  </conditionalFormatting>
  <conditionalFormatting sqref="B2 B4:B5 B12">
    <cfRule type="expression" dxfId="22" priority="3">
      <formula>$B$2=1</formula>
    </cfRule>
  </conditionalFormatting>
  <conditionalFormatting sqref="F7:Q11">
    <cfRule type="expression" dxfId="21" priority="65" stopIfTrue="1">
      <formula>OR($F7="non", $I$5="non")</formula>
    </cfRule>
  </conditionalFormatting>
  <conditionalFormatting sqref="F7:F11">
    <cfRule type="expression" dxfId="20" priority="2">
      <formula>ISBLANK(F7)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87C5B2F3-C94D-4E8A-AA82-E78E2AD63C3A}">
      <formula1>"LISTE ● PRODUCTION HORTICOLE ● NIVEAU 4, # épreuve non organisée #"</formula1>
    </dataValidation>
    <dataValidation type="list" allowBlank="1" showInputMessage="1" showErrorMessage="1" sqref="F7:F11" xr:uid="{B5EF0D5C-C751-4214-943B-53926A998F9C}">
      <formula1>"oui,non"</formula1>
    </dataValidation>
    <dataValidation type="list" allowBlank="1" showInputMessage="1" showErrorMessage="1" sqref="J7:J11" xr:uid="{9F301654-A4F4-43CC-9DDA-D80E36582B8E}">
      <formula1>champ</formula1>
    </dataValidation>
    <dataValidation type="decimal" allowBlank="1" showInputMessage="1" showErrorMessage="1" errorTitle="Erreur de saisi" error="Veuillez entrer un nombre positif inférieur au nombre de pts maximum de l'épreuve" sqref="K7:M11" xr:uid="{D4570F2D-8B58-4FCD-A073-4C0129633E35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3E00E586-76F4-4414-A441-14239FE6E4A2}">
      <formula1>0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67B05-FB41-4C5C-9F26-CE3E0BA9D66B}">
  <sheetPr codeName="List_PH_5">
    <tabColor theme="9" tint="-0.249977111117893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IF(OR(COUNTA(cubeph5)=SUM(verifph5),$I$5="non"),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23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92"/>
      <c r="C4" s="186" t="s">
        <v>19</v>
      </c>
      <c r="D4" s="187"/>
      <c r="E4" s="187"/>
      <c r="F4" s="187"/>
      <c r="G4" s="187"/>
      <c r="H4" s="187"/>
      <c r="I4" s="188"/>
      <c r="J4" s="51"/>
      <c r="K4" s="51"/>
      <c r="L4" s="51"/>
      <c r="M4" s="51"/>
      <c r="N4" s="51"/>
      <c r="O4" s="51"/>
      <c r="P4" s="51"/>
      <c r="Q4" s="52"/>
      <c r="S4" s="5" t="s">
        <v>17</v>
      </c>
      <c r="T4" s="5"/>
      <c r="U4" s="5"/>
      <c r="V4" s="5"/>
      <c r="W4" s="5"/>
      <c r="X4" s="5"/>
      <c r="Y4" s="5"/>
      <c r="Z4" s="110">
        <f>181+Z6</f>
        <v>181</v>
      </c>
      <c r="AA4" s="107" t="s">
        <v>10</v>
      </c>
    </row>
    <row r="5" spans="1:27" ht="18.75" customHeight="1" thickBot="1" x14ac:dyDescent="0.45">
      <c r="A5" s="3"/>
      <c r="B5" s="95"/>
      <c r="C5" s="103"/>
      <c r="D5" s="104"/>
      <c r="E5" s="104"/>
      <c r="F5" s="104"/>
      <c r="G5" s="104"/>
      <c r="H5" s="104"/>
      <c r="I5" s="105" t="str">
        <f>IF(C4="# épreuve non organisée #", "non", "oui")</f>
        <v>non</v>
      </c>
      <c r="J5" s="53"/>
      <c r="K5" s="53"/>
      <c r="L5" s="53"/>
      <c r="M5" s="53"/>
      <c r="N5" s="53"/>
      <c r="O5" s="53"/>
      <c r="P5" s="53"/>
      <c r="Q5" s="54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42" t="s">
        <v>12</v>
      </c>
      <c r="C6" s="37"/>
      <c r="D6" s="38"/>
      <c r="E6" s="38"/>
      <c r="F6" s="38" t="s">
        <v>4</v>
      </c>
      <c r="G6" s="38" t="s">
        <v>1</v>
      </c>
      <c r="H6" s="38" t="s">
        <v>8</v>
      </c>
      <c r="I6" s="38" t="s">
        <v>9</v>
      </c>
      <c r="J6" s="38" t="s">
        <v>0</v>
      </c>
      <c r="K6" s="39" t="s">
        <v>16</v>
      </c>
      <c r="L6" s="39" t="s">
        <v>28</v>
      </c>
      <c r="M6" s="39" t="s">
        <v>29</v>
      </c>
      <c r="N6" s="39" t="s">
        <v>30</v>
      </c>
      <c r="O6" s="39" t="s">
        <v>2</v>
      </c>
      <c r="P6" s="39" t="s">
        <v>3</v>
      </c>
      <c r="Q6" s="40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>
        <v>0</v>
      </c>
      <c r="AA6" s="109"/>
    </row>
    <row r="7" spans="1:27" ht="18.75" customHeight="1" x14ac:dyDescent="0.4">
      <c r="A7" s="3"/>
      <c r="B7" s="56">
        <f t="shared" ref="B7:B11" si="0">ROW()-ROW($B$6)</f>
        <v>1</v>
      </c>
      <c r="C7" s="6" t="s">
        <v>6</v>
      </c>
      <c r="D7" s="14">
        <f t="shared" ref="D7:D10" si="1">IF($I$5="non", 1, IF(AND(F7="non", ISBLANK(K7)=TRUE), 1, IF(COUNTIF(champ,J7)=0, 0, IF(AND(F7="oui", COUNTA(H7:J7)+COUNTA(K7)=4, K7&lt;=totalph5), 1, 0))))</f>
        <v>1</v>
      </c>
      <c r="E7" s="7">
        <f t="shared" ref="E7:E10" si="2">IF(F7="non", 1, 0)</f>
        <v>0</v>
      </c>
      <c r="F7" s="8" t="s">
        <v>5</v>
      </c>
      <c r="G7" s="8"/>
      <c r="H7" s="31"/>
      <c r="I7" s="31"/>
      <c r="J7" s="31"/>
      <c r="K7" s="9"/>
      <c r="L7" s="9"/>
      <c r="M7" s="9"/>
      <c r="N7" s="172" t="str">
        <f t="shared" ref="N7:N10" si="3">IF($I$5="non", "-", IF(OR(ISBLANK(K7), NOT(ISNUMBER(K7))), "-", K7+L7-M7))</f>
        <v>-</v>
      </c>
      <c r="O7" s="10" t="str">
        <f>IF($I$5="non","-",IF(OR(ISBLANK(N7)=TRUE,ISNUMBER(N7)=FALSE),"-",IF(N7&gt;totalph5,1,N7/totalph5)))</f>
        <v>-</v>
      </c>
      <c r="P7" s="11" t="str">
        <f>IF($I$5="non", "-", IF(COUNTA(cubeph5)=SUM(verifph5), IF(F7="non", "-", RANK(N7, totph5)), "-"))</f>
        <v>-</v>
      </c>
      <c r="Q7" s="12" t="str">
        <f>IF($I$5="non", "-", IF(COUNTA(cubeph5)=SUM(verifph5), IF(F7="non", "-", IF(P7=1, "Or", IF(P7=2, "Argent", IF(P7=3, "Bronze", "-")))), "-"))</f>
        <v>-</v>
      </c>
      <c r="R7" s="4" t="e">
        <f t="shared" ref="R7:R10" ca="1" si="4">IF(AND(COUNTIF(champ,J7)=0, ISBLANK(J7)=FALSE), "&lt; l'établissement doit figurer dans la liste déroulante", IF(AND(F7="non", ISBLANK(K7)=FALSE), "&lt; Supprimer les valeurs de la colonne Points", IF(K7&gt;totalph5, "&lt; Le résultat ne peut être supérieur au total de l'épreuve", " ")))</f>
        <v>#REF!</v>
      </c>
    </row>
    <row r="8" spans="1:27" ht="18.75" customHeight="1" x14ac:dyDescent="0.4">
      <c r="A8" s="3"/>
      <c r="B8" s="56">
        <f t="shared" si="0"/>
        <v>2</v>
      </c>
      <c r="C8" s="6" t="s">
        <v>6</v>
      </c>
      <c r="D8" s="14">
        <f t="shared" si="1"/>
        <v>1</v>
      </c>
      <c r="E8" s="7">
        <f t="shared" si="2"/>
        <v>0</v>
      </c>
      <c r="F8" s="8" t="s">
        <v>5</v>
      </c>
      <c r="G8" s="8"/>
      <c r="H8" s="31"/>
      <c r="I8" s="31"/>
      <c r="J8" s="31"/>
      <c r="K8" s="9"/>
      <c r="L8" s="9"/>
      <c r="M8" s="9"/>
      <c r="N8" s="172" t="str">
        <f t="shared" si="3"/>
        <v>-</v>
      </c>
      <c r="O8" s="10" t="str">
        <f>IF($I$5="non","-",IF(OR(ISBLANK(N8)=TRUE,ISNUMBER(N8)=FALSE),"-",IF(N8&gt;totalph5,1,N8/totalph5)))</f>
        <v>-</v>
      </c>
      <c r="P8" s="11" t="str">
        <f>IF($I$5="non", "-", IF(COUNTA(cubeph5)=SUM(verifph5), IF(F8="non", "-", RANK(N8, totph5)), "-"))</f>
        <v>-</v>
      </c>
      <c r="Q8" s="12" t="str">
        <f>IF($I$5="non", "-", IF(COUNTA(cubeph5)=SUM(verifph5), IF(F8="non", "-", IF(P8=1, "Or", IF(P8=2, "Argent", IF(P8=3, "Bronze", "-")))), "-"))</f>
        <v>-</v>
      </c>
      <c r="R8" s="4" t="e">
        <f t="shared" ca="1" si="4"/>
        <v>#REF!</v>
      </c>
    </row>
    <row r="9" spans="1:27" ht="18.75" customHeight="1" x14ac:dyDescent="0.4">
      <c r="A9" s="3"/>
      <c r="B9" s="56">
        <f t="shared" si="0"/>
        <v>3</v>
      </c>
      <c r="C9" s="6" t="s">
        <v>6</v>
      </c>
      <c r="D9" s="14">
        <f t="shared" si="1"/>
        <v>1</v>
      </c>
      <c r="E9" s="7">
        <f t="shared" si="2"/>
        <v>0</v>
      </c>
      <c r="F9" s="8" t="s">
        <v>5</v>
      </c>
      <c r="G9" s="8"/>
      <c r="H9" s="31"/>
      <c r="I9" s="31"/>
      <c r="J9" s="31"/>
      <c r="K9" s="9"/>
      <c r="L9" s="9"/>
      <c r="M9" s="9"/>
      <c r="N9" s="172" t="str">
        <f t="shared" si="3"/>
        <v>-</v>
      </c>
      <c r="O9" s="10" t="str">
        <f>IF($I$5="non","-",IF(OR(ISBLANK(N9)=TRUE,ISNUMBER(N9)=FALSE),"-",IF(N9&gt;totalph5,1,N9/totalph5)))</f>
        <v>-</v>
      </c>
      <c r="P9" s="11" t="str">
        <f>IF($I$5="non", "-", IF(COUNTA(cubeph5)=SUM(verifph5), IF(F9="non", "-", RANK(N9, totph5)), "-"))</f>
        <v>-</v>
      </c>
      <c r="Q9" s="12" t="str">
        <f>IF($I$5="non", "-", IF(COUNTA(cubeph5)=SUM(verifph5), IF(F9="non", "-", IF(P9=1, "Or", IF(P9=2, "Argent", IF(P9=3, "Bronze", "-")))), "-"))</f>
        <v>-</v>
      </c>
      <c r="R9" s="4" t="e">
        <f t="shared" ca="1" si="4"/>
        <v>#REF!</v>
      </c>
    </row>
    <row r="10" spans="1:27" ht="18.75" customHeight="1" x14ac:dyDescent="0.4">
      <c r="A10" s="3"/>
      <c r="B10" s="56">
        <f t="shared" si="0"/>
        <v>4</v>
      </c>
      <c r="C10" s="6" t="s">
        <v>6</v>
      </c>
      <c r="D10" s="14">
        <f t="shared" si="1"/>
        <v>1</v>
      </c>
      <c r="E10" s="7">
        <f t="shared" si="2"/>
        <v>0</v>
      </c>
      <c r="F10" s="8" t="s">
        <v>5</v>
      </c>
      <c r="G10" s="8"/>
      <c r="H10" s="31"/>
      <c r="I10" s="31"/>
      <c r="J10" s="31"/>
      <c r="K10" s="9"/>
      <c r="L10" s="9"/>
      <c r="M10" s="9"/>
      <c r="N10" s="172" t="str">
        <f t="shared" si="3"/>
        <v>-</v>
      </c>
      <c r="O10" s="10" t="str">
        <f>IF($I$5="non","-",IF(OR(ISBLANK(N10)=TRUE,ISNUMBER(N10)=FALSE),"-",IF(N10&gt;totalph5,1,N10/totalph5)))</f>
        <v>-</v>
      </c>
      <c r="P10" s="11" t="str">
        <f>IF($I$5="non", "-", IF(COUNTA(cubeph5)=SUM(verifph5), IF(F10="non", "-", RANK(N10, totph5)), "-"))</f>
        <v>-</v>
      </c>
      <c r="Q10" s="12" t="str">
        <f>IF($I$5="non", "-", IF(COUNTA(cubeph5)=SUM(verifph5), IF(F10="non", "-", IF(P10=1, "Or", IF(P10=2, "Argent", IF(P10=3, "Bronze", "-")))), "-"))</f>
        <v>-</v>
      </c>
      <c r="R10" s="4" t="e">
        <f t="shared" ca="1" si="4"/>
        <v>#REF!</v>
      </c>
    </row>
    <row r="11" spans="1:27" ht="18.75" customHeight="1" x14ac:dyDescent="0.4">
      <c r="A11" s="3"/>
      <c r="B11" s="56">
        <f t="shared" si="0"/>
        <v>5</v>
      </c>
      <c r="C11" s="6" t="s">
        <v>6</v>
      </c>
      <c r="D11" s="14">
        <f t="shared" ref="D11" si="5">IF($I$5="non", 1, IF(AND(F11="non", ISBLANK(K11)=TRUE), 1, IF(COUNTIF(champ,J11)=0, 0, IF(AND(F11="oui", COUNTA(H11:J11)+COUNTA(K11)=4, K11&lt;=totalph5), 1, 0))))</f>
        <v>1</v>
      </c>
      <c r="E11" s="7">
        <f t="shared" ref="E11" si="6">IF(F11="non", 1, 0)</f>
        <v>0</v>
      </c>
      <c r="F11" s="8" t="s">
        <v>5</v>
      </c>
      <c r="G11" s="8"/>
      <c r="H11" s="31"/>
      <c r="I11" s="31"/>
      <c r="J11" s="31"/>
      <c r="K11" s="9"/>
      <c r="L11" s="9"/>
      <c r="M11" s="9"/>
      <c r="N11" s="172" t="str">
        <f t="shared" ref="N11" si="7">IF($I$5="non", "-", IF(OR(ISBLANK(K11), NOT(ISNUMBER(K11))), "-", K11+L11-M11))</f>
        <v>-</v>
      </c>
      <c r="O11" s="10" t="str">
        <f>IF($I$5="non","-",IF(OR(ISBLANK(N11)=TRUE,ISNUMBER(N11)=FALSE),"-",IF(N11&gt;totalph5,1,N11/totalph5)))</f>
        <v>-</v>
      </c>
      <c r="P11" s="11" t="str">
        <f>IF($I$5="non", "-", IF(COUNTA(cubeph5)=SUM(verifph5), IF(F11="non", "-", RANK(N11, totph5)), "-"))</f>
        <v>-</v>
      </c>
      <c r="Q11" s="12" t="str">
        <f>IF($I$5="non", "-", IF(COUNTA(cubeph5)=SUM(verifph5), IF(F11="non", "-", IF(P11=1, "Or", IF(P11=2, "Argent", IF(P11=3, "Bronze", "-")))), "-"))</f>
        <v>-</v>
      </c>
      <c r="R11" s="4" t="e">
        <f t="shared" ref="R11" ca="1" si="8">IF(AND(COUNTIF(champ,J11)=0, ISBLANK(J11)=FALSE), "&lt; l'établissement doit figurer dans la liste déroulante", IF(AND(F11="non", ISBLANK(K11)=FALSE), "&lt; Supprimer les valeurs de la colonne Points", IF(K11&gt;totalph5, "&lt; Le résultat ne peut être supérieur au total de l'épreuve", " ")))</f>
        <v>#REF!</v>
      </c>
    </row>
    <row r="12" spans="1:27" ht="18.75" customHeight="1" thickBot="1" x14ac:dyDescent="0.45">
      <c r="A12" s="3"/>
      <c r="B12" s="94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5">
        <v>-100</v>
      </c>
      <c r="P12" s="21"/>
      <c r="Q12" s="27" t="s">
        <v>26</v>
      </c>
    </row>
    <row r="13" spans="1:27" ht="18.75" customHeight="1" x14ac:dyDescent="0.4">
      <c r="A13" s="3"/>
      <c r="B13" s="3"/>
    </row>
  </sheetData>
  <sheetProtection algorithmName="SHA-512" hashValue="GDd3oSb72HbHfXvN6uOqL9mrUAL1CAASC6aBBj/CbsmjlxkgaVjgwKoqqLrdleOjyvftnTCg+uUQ40bOLET6KQ==" saltValue="cds7xa5PDdEn3HypSk/DDA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19" priority="315">
      <formula>$D7=1</formula>
    </cfRule>
  </conditionalFormatting>
  <conditionalFormatting sqref="F7:F11">
    <cfRule type="expression" dxfId="18" priority="30">
      <formula>ISBLANK(F7)</formula>
    </cfRule>
  </conditionalFormatting>
  <conditionalFormatting sqref="H7:M11">
    <cfRule type="expression" dxfId="17" priority="19">
      <formula>AND(ISBLANK(H7)=TRUE, $F7="oui",$I$5="oui")</formula>
    </cfRule>
  </conditionalFormatting>
  <conditionalFormatting sqref="B2 B4:B5 B12">
    <cfRule type="expression" dxfId="16" priority="5">
      <formula>$B$2=1</formula>
    </cfRule>
  </conditionalFormatting>
  <conditionalFormatting sqref="F7:Q11">
    <cfRule type="expression" dxfId="15" priority="18" stopIfTrue="1">
      <formula>OR($F7="non",$I$5="non")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92E20D0F-DC2B-429F-85EF-DDF64AB90D5E}">
      <formula1>"LISTE ● PRODUCTION HORTICOLE ● NIVEAU 5, # épreuve non organisée #"</formula1>
    </dataValidation>
    <dataValidation type="list" allowBlank="1" showInputMessage="1" showErrorMessage="1" sqref="F7:F11" xr:uid="{BDD376B1-31F5-4561-A99B-D03E915B20CD}">
      <formula1>"oui,non"</formula1>
    </dataValidation>
    <dataValidation type="list" allowBlank="1" showInputMessage="1" showErrorMessage="1" sqref="J7:J11" xr:uid="{5038E439-5C8D-4315-8C9F-C9797D3DCECE}">
      <formula1>champ</formula1>
    </dataValidation>
    <dataValidation type="decimal" allowBlank="1" showInputMessage="1" showErrorMessage="1" errorTitle="Erreur de saisi" error="Veuillez entrer un nombre positif inférieur au nombre de pts maximum de l'épreuve" sqref="L7:M11" xr:uid="{61D0837F-76C7-4B9C-963E-3C713A5BC2B2}">
      <formula1>0</formula1>
      <formula2>$Z$4</formula2>
    </dataValidation>
    <dataValidation type="whole" operator="greaterThanOrEqual" allowBlank="1" showErrorMessage="1" errorTitle="Saisie invalide" error="Veuillez indiquer un nombre entier positif" sqref="Z6" xr:uid="{0B9EC39A-F388-48AB-ACFC-9893880C3A40}">
      <formula1>0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136C-4266-4CC1-B0B6-A707EE4136E4}">
  <sheetPr codeName="List_DCV_3">
    <tabColor theme="8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IF(OR(COUNTA(cubedcv3)=SUM(verifdcv3),$I$5="non"),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33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129"/>
      <c r="C4" s="189" t="s">
        <v>19</v>
      </c>
      <c r="D4" s="189"/>
      <c r="E4" s="189"/>
      <c r="F4" s="189"/>
      <c r="G4" s="189"/>
      <c r="H4" s="189"/>
      <c r="I4" s="190"/>
      <c r="J4" s="122"/>
      <c r="K4" s="122"/>
      <c r="L4" s="122"/>
      <c r="M4" s="122"/>
      <c r="N4" s="122"/>
      <c r="O4" s="122"/>
      <c r="P4" s="122"/>
      <c r="Q4" s="123"/>
      <c r="S4" s="5" t="s">
        <v>17</v>
      </c>
      <c r="T4" s="5"/>
      <c r="U4" s="5"/>
      <c r="V4" s="5"/>
      <c r="W4" s="5"/>
      <c r="X4" s="5"/>
      <c r="Y4" s="5"/>
      <c r="Z4" s="110">
        <v>60</v>
      </c>
      <c r="AA4" s="107" t="s">
        <v>10</v>
      </c>
    </row>
    <row r="5" spans="1:27" ht="18.75" customHeight="1" thickBot="1" x14ac:dyDescent="0.45">
      <c r="A5" s="3"/>
      <c r="B5" s="130"/>
      <c r="C5" s="128"/>
      <c r="D5" s="115"/>
      <c r="E5" s="115"/>
      <c r="F5" s="115"/>
      <c r="G5" s="115"/>
      <c r="H5" s="115"/>
      <c r="I5" s="133" t="str">
        <f>IF(C4="# épreuve non organisée #", "non", "oui")</f>
        <v>non</v>
      </c>
      <c r="J5" s="116"/>
      <c r="K5" s="116"/>
      <c r="L5" s="116"/>
      <c r="M5" s="116"/>
      <c r="N5" s="116"/>
      <c r="O5" s="116"/>
      <c r="P5" s="116"/>
      <c r="Q5" s="125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x14ac:dyDescent="0.4">
      <c r="A6" s="3"/>
      <c r="B6" s="131" t="s">
        <v>12</v>
      </c>
      <c r="C6" s="118"/>
      <c r="D6" s="118"/>
      <c r="E6" s="118"/>
      <c r="F6" s="118" t="s">
        <v>4</v>
      </c>
      <c r="G6" s="118" t="s">
        <v>1</v>
      </c>
      <c r="H6" s="118" t="s">
        <v>8</v>
      </c>
      <c r="I6" s="118" t="s">
        <v>9</v>
      </c>
      <c r="J6" s="118" t="s">
        <v>0</v>
      </c>
      <c r="K6" s="119" t="s">
        <v>16</v>
      </c>
      <c r="L6" s="119" t="s">
        <v>28</v>
      </c>
      <c r="M6" s="119" t="s">
        <v>29</v>
      </c>
      <c r="N6" s="119" t="s">
        <v>30</v>
      </c>
      <c r="O6" s="119" t="s">
        <v>2</v>
      </c>
      <c r="P6" s="119" t="s">
        <v>3</v>
      </c>
      <c r="Q6" s="127" t="s">
        <v>7</v>
      </c>
      <c r="U6" s="1"/>
      <c r="W6" s="1"/>
      <c r="X6" s="1"/>
    </row>
    <row r="7" spans="1:27" ht="18.75" customHeight="1" x14ac:dyDescent="0.4">
      <c r="A7" s="3"/>
      <c r="B7" s="134">
        <f t="shared" ref="B7:B11" si="0">ROW()-ROW($B$6)</f>
        <v>1</v>
      </c>
      <c r="C7" s="135" t="s">
        <v>6</v>
      </c>
      <c r="D7" s="136">
        <f>IF($I$5="non", 1, IF(AND(F7="non", ISBLANK(K7)=TRUE), 1, IF(COUNTIF(champ,J7)=0, 0, IF(AND(F7="oui", COUNTA(H7:J7)+COUNTA(K7)=4, K7&lt;='Liste-DCV-3'!totaldcv3), 1, 0))))</f>
        <v>1</v>
      </c>
      <c r="E7" s="137">
        <f t="shared" ref="E7:E11" si="1">IF(F7="non", 1, 0)</f>
        <v>0</v>
      </c>
      <c r="F7" s="138"/>
      <c r="G7" s="138"/>
      <c r="H7" s="139"/>
      <c r="I7" s="139"/>
      <c r="J7" s="139"/>
      <c r="K7" s="140"/>
      <c r="L7" s="140"/>
      <c r="M7" s="140"/>
      <c r="N7" s="173" t="str">
        <f t="shared" ref="N7:N11" si="2">IF($I$5="non", "-", IF(OR(ISBLANK(K7), NOT(ISNUMBER(K7))), "-", K7+L7-M7))</f>
        <v>-</v>
      </c>
      <c r="O7" s="141" t="str">
        <f>IF($I$5="non","-",IF(OR(ISBLANK(N7)=TRUE,ISNUMBER(N7)=FALSE),"-",IF(N7&gt;totaldcv3,1,N7/totaldcv3)))</f>
        <v>-</v>
      </c>
      <c r="P7" s="142" t="str">
        <f t="shared" ref="P7:P11" si="3">IF($I$5="non", "-", IF(COUNTA(cubedcv3)=SUM(verifdcv3), IF(F7="non", "-", RANK(N7, totdcv3)), "-"))</f>
        <v>-</v>
      </c>
      <c r="Q7" s="143" t="str">
        <f t="shared" ref="Q7:Q11" si="4">IF($I$5="non", "-", IF(COUNTA(cubedcv3)=SUM(verifdcv3), IF(F7="non", "-", IF(P7=1, "Or", IF(P7=2, "Argent", IF(P7=3, "Bronze", "-")))), "-"))</f>
        <v>-</v>
      </c>
      <c r="R7" s="4" t="e">
        <f t="shared" ref="R7:R11" ca="1" si="5">IF(AND(COUNTIF(champ,J7)=0, ISBLANK(J7)=FALSE), "&lt; l'établissement doit figurer dans la liste déroulante", IF(AND(F7="non", ISBLANK(K7)=FALSE), "&lt; Supprimer les valeurs de la colonne Points", IF(K7&gt;totaldcv3, "&lt; Le résultat ne peut être supérieur au total de l'épreuve", " ")))</f>
        <v>#REF!</v>
      </c>
    </row>
    <row r="8" spans="1:27" ht="18.75" customHeight="1" x14ac:dyDescent="0.4">
      <c r="A8" s="3"/>
      <c r="B8" s="144">
        <f t="shared" si="0"/>
        <v>2</v>
      </c>
      <c r="C8" s="145" t="s">
        <v>6</v>
      </c>
      <c r="D8" s="146">
        <f>IF($I$5="non", 1, IF(AND(F8="non", ISBLANK(K8)=TRUE), 1, IF(COUNTIF(champ,J8)=0, 0, IF(AND(F8="oui", COUNTA(H8:J8)+COUNTA(K8)=4, K8&lt;='Liste-DCV-3'!totaldcv3), 1, 0))))</f>
        <v>1</v>
      </c>
      <c r="E8" s="146">
        <f t="shared" si="1"/>
        <v>0</v>
      </c>
      <c r="F8" s="147"/>
      <c r="G8" s="147"/>
      <c r="H8" s="148"/>
      <c r="I8" s="148"/>
      <c r="J8" s="148"/>
      <c r="K8" s="149"/>
      <c r="L8" s="149"/>
      <c r="M8" s="149"/>
      <c r="N8" s="174" t="str">
        <f t="shared" si="2"/>
        <v>-</v>
      </c>
      <c r="O8" s="150" t="str">
        <f t="shared" ref="O8:O11" si="6">IF($I$5="non","-",IF(OR(ISBLANK(N8)=TRUE,ISNUMBER(N8)=FALSE),"-",IF(N8&gt;totaldcv3,1,N8/totaldcv3)))</f>
        <v>-</v>
      </c>
      <c r="P8" s="151" t="str">
        <f t="shared" si="3"/>
        <v>-</v>
      </c>
      <c r="Q8" s="152" t="str">
        <f t="shared" si="4"/>
        <v>-</v>
      </c>
      <c r="R8" s="4" t="e">
        <f t="shared" ca="1" si="5"/>
        <v>#REF!</v>
      </c>
    </row>
    <row r="9" spans="1:27" ht="18.75" customHeight="1" x14ac:dyDescent="0.4">
      <c r="A9" s="3"/>
      <c r="B9" s="144">
        <f t="shared" si="0"/>
        <v>3</v>
      </c>
      <c r="C9" s="145" t="s">
        <v>6</v>
      </c>
      <c r="D9" s="146">
        <f>IF($I$5="non", 1, IF(AND(F9="non", ISBLANK(K9)=TRUE), 1, IF(COUNTIF(champ,J9)=0, 0, IF(AND(F9="oui", COUNTA(H9:J9)+COUNTA(K9)=4, K9&lt;='Liste-DCV-3'!totaldcv3), 1, 0))))</f>
        <v>1</v>
      </c>
      <c r="E9" s="146">
        <f t="shared" ref="E9:E10" si="7">IF(F9="non", 1, 0)</f>
        <v>0</v>
      </c>
      <c r="F9" s="147"/>
      <c r="G9" s="147"/>
      <c r="H9" s="148"/>
      <c r="I9" s="148"/>
      <c r="J9" s="148"/>
      <c r="K9" s="149"/>
      <c r="L9" s="149"/>
      <c r="M9" s="149"/>
      <c r="N9" s="174" t="str">
        <f t="shared" ref="N9:N10" si="8">IF($I$5="non", "-", IF(OR(ISBLANK(K9), NOT(ISNUMBER(K9))), "-", K9+L9-M9))</f>
        <v>-</v>
      </c>
      <c r="O9" s="150" t="str">
        <f t="shared" ref="O9:O10" si="9">IF($I$5="non","-",IF(OR(ISBLANK(N9)=TRUE,ISNUMBER(N9)=FALSE),"-",IF(N9&gt;totaldcv3,1,N9/totaldcv3)))</f>
        <v>-</v>
      </c>
      <c r="P9" s="151" t="str">
        <f t="shared" ref="P9:P10" si="10">IF($I$5="non", "-", IF(COUNTA(cubedcv3)=SUM(verifdcv3), IF(F9="non", "-", RANK(N9, totdcv3)), "-"))</f>
        <v>-</v>
      </c>
      <c r="Q9" s="152" t="str">
        <f t="shared" ref="Q9:Q10" si="11">IF($I$5="non", "-", IF(COUNTA(cubedcv3)=SUM(verifdcv3), IF(F9="non", "-", IF(P9=1, "Or", IF(P9=2, "Argent", IF(P9=3, "Bronze", "-")))), "-"))</f>
        <v>-</v>
      </c>
      <c r="R9" s="4" t="e">
        <f t="shared" ref="R9:R10" ca="1" si="12">IF(AND(COUNTIF(champ,J9)=0, ISBLANK(J9)=FALSE), "&lt; l'établissement doit figurer dans la liste déroulante", IF(AND(F9="non", ISBLANK(K9)=FALSE), "&lt; Supprimer les valeurs de la colonne Points", IF(K9&gt;totaldcv3, "&lt; Le résultat ne peut être supérieur au total de l'épreuve", " ")))</f>
        <v>#REF!</v>
      </c>
    </row>
    <row r="10" spans="1:27" ht="18.75" customHeight="1" x14ac:dyDescent="0.4">
      <c r="A10" s="3"/>
      <c r="B10" s="144">
        <f t="shared" si="0"/>
        <v>4</v>
      </c>
      <c r="C10" s="145" t="s">
        <v>6</v>
      </c>
      <c r="D10" s="146">
        <f>IF($I$5="non", 1, IF(AND(F10="non", ISBLANK(K10)=TRUE), 1, IF(COUNTIF(champ,J10)=0, 0, IF(AND(F10="oui", COUNTA(H10:J10)+COUNTA(K10)=4, K10&lt;='Liste-DCV-3'!totaldcv3), 1, 0))))</f>
        <v>1</v>
      </c>
      <c r="E10" s="146">
        <f t="shared" si="7"/>
        <v>0</v>
      </c>
      <c r="F10" s="147"/>
      <c r="G10" s="147"/>
      <c r="H10" s="148"/>
      <c r="I10" s="148"/>
      <c r="J10" s="148"/>
      <c r="K10" s="149"/>
      <c r="L10" s="149"/>
      <c r="M10" s="149"/>
      <c r="N10" s="174" t="str">
        <f t="shared" si="8"/>
        <v>-</v>
      </c>
      <c r="O10" s="150" t="str">
        <f t="shared" si="9"/>
        <v>-</v>
      </c>
      <c r="P10" s="151" t="str">
        <f t="shared" si="10"/>
        <v>-</v>
      </c>
      <c r="Q10" s="152" t="str">
        <f t="shared" si="11"/>
        <v>-</v>
      </c>
      <c r="R10" s="4" t="e">
        <f t="shared" ca="1" si="12"/>
        <v>#REF!</v>
      </c>
    </row>
    <row r="11" spans="1:27" ht="18.75" customHeight="1" x14ac:dyDescent="0.4">
      <c r="A11" s="3"/>
      <c r="B11" s="144">
        <f t="shared" si="0"/>
        <v>5</v>
      </c>
      <c r="C11" s="145" t="s">
        <v>6</v>
      </c>
      <c r="D11" s="146">
        <f>IF($I$5="non", 1, IF(AND(F11="non", ISBLANK(K11)=TRUE), 1, IF(COUNTIF(champ,J11)=0, 0, IF(AND(F11="oui", COUNTA(H11:J11)+COUNTA(K11)=4, K11&lt;='Liste-DCV-3'!totaldcv3), 1, 0))))</f>
        <v>1</v>
      </c>
      <c r="E11" s="146">
        <f t="shared" si="1"/>
        <v>0</v>
      </c>
      <c r="F11" s="147"/>
      <c r="G11" s="147"/>
      <c r="H11" s="148"/>
      <c r="I11" s="148"/>
      <c r="J11" s="148"/>
      <c r="K11" s="149"/>
      <c r="L11" s="149"/>
      <c r="M11" s="149"/>
      <c r="N11" s="174" t="str">
        <f t="shared" si="2"/>
        <v>-</v>
      </c>
      <c r="O11" s="150" t="str">
        <f t="shared" si="6"/>
        <v>-</v>
      </c>
      <c r="P11" s="151" t="str">
        <f t="shared" si="3"/>
        <v>-</v>
      </c>
      <c r="Q11" s="152" t="str">
        <f t="shared" si="4"/>
        <v>-</v>
      </c>
      <c r="R11" s="4" t="e">
        <f t="shared" ca="1" si="5"/>
        <v>#REF!</v>
      </c>
    </row>
    <row r="12" spans="1:27" ht="18.75" customHeight="1" thickBot="1" x14ac:dyDescent="0.45">
      <c r="A12" s="3"/>
      <c r="B12" s="132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>
        <v>-100</v>
      </c>
      <c r="P12" s="167"/>
      <c r="Q12" s="169" t="s">
        <v>26</v>
      </c>
    </row>
    <row r="13" spans="1:27" ht="18.75" customHeight="1" x14ac:dyDescent="0.4">
      <c r="A13" s="3"/>
      <c r="B13" s="3"/>
    </row>
  </sheetData>
  <sheetProtection algorithmName="SHA-512" hashValue="7/M/6ufJCBNlAnW34r52mPkeRTnFnomktxqWkSLqd2J60YCiiSyqNLGqMKh/kkskhcnhFa4l6nIhdtpholUVVA==" saltValue="a/0Iqmw/sotSBpqIx0Vb9A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14" priority="5">
      <formula>$D7=1</formula>
    </cfRule>
  </conditionalFormatting>
  <conditionalFormatting sqref="F7:F11">
    <cfRule type="expression" dxfId="13" priority="4">
      <formula>ISBLANK(F7)</formula>
    </cfRule>
  </conditionalFormatting>
  <conditionalFormatting sqref="H7:M11">
    <cfRule type="expression" dxfId="12" priority="3">
      <formula>AND(ISBLANK(H7)=TRUE, $F7="oui",$I$5="oui")</formula>
    </cfRule>
  </conditionalFormatting>
  <conditionalFormatting sqref="B2 B4:B5 B12">
    <cfRule type="expression" dxfId="11" priority="1">
      <formula>$B$2=1</formula>
    </cfRule>
  </conditionalFormatting>
  <conditionalFormatting sqref="F7:Q11">
    <cfRule type="expression" dxfId="10" priority="2" stopIfTrue="1">
      <formula>OR($F7="non", $I$5="non")</formula>
    </cfRule>
  </conditionalFormatting>
  <dataValidations count="4">
    <dataValidation type="list" allowBlank="1" showInputMessage="1" showErrorMessage="1" prompt="Choisissez &quot;épreuve non organisée&quot; si cette épreuve n'a pas eu lieu." sqref="C4:I4" xr:uid="{6DF23F4B-2132-48CD-B284-A76AD7CC15BF}">
      <formula1>"LISTE ● DISTRIBUTION/COMMERCE/VENTE ● NIVEAU 3, # épreuve non organisée #"</formula1>
    </dataValidation>
    <dataValidation type="decimal" allowBlank="1" showInputMessage="1" showErrorMessage="1" errorTitle="Erreur de saisi" error="Veuillez entrer un nombre positif inférieur au nombre de pts maximum de l'épreuve" sqref="K7:M11" xr:uid="{1CB2BA83-1508-4510-96F1-86EA56069714}">
      <formula1>0</formula1>
      <formula2>$Z$4</formula2>
    </dataValidation>
    <dataValidation type="list" allowBlank="1" showInputMessage="1" showErrorMessage="1" sqref="J7:J11" xr:uid="{829655A0-6349-4A69-9856-B08576A7B499}">
      <formula1>champ</formula1>
    </dataValidation>
    <dataValidation type="list" allowBlank="1" showInputMessage="1" showErrorMessage="1" sqref="F7:F11" xr:uid="{A00E9324-EC31-4859-A103-ED57F6723AD7}">
      <formula1>"oui,non"</formula1>
    </dataValidation>
  </dataValidations>
  <pageMargins left="0.7" right="0.7" top="0.75" bottom="0.75" header="0.3" footer="0.3"/>
  <pageSetup paperSize="9" scale="51" fitToHeight="0" orientation="portrait" cellComments="atEn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6587-0FEF-4F79-B148-FD84A33FBA82}">
  <sheetPr codeName="List_DCV_4">
    <tabColor theme="8"/>
    <pageSetUpPr fitToPage="1"/>
  </sheetPr>
  <dimension ref="A1:AA13"/>
  <sheetViews>
    <sheetView showGridLines="0" zoomScaleNormal="100" workbookViewId="0">
      <pane ySplit="6" topLeftCell="A7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IF(OR(COUNTA(cubedcv4)=SUM(verifdcv4),$I$5="non"),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32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121"/>
      <c r="C4" s="191" t="s">
        <v>19</v>
      </c>
      <c r="D4" s="192"/>
      <c r="E4" s="192"/>
      <c r="F4" s="192"/>
      <c r="G4" s="192"/>
      <c r="H4" s="192"/>
      <c r="I4" s="193"/>
      <c r="J4" s="159"/>
      <c r="K4" s="159"/>
      <c r="L4" s="159"/>
      <c r="M4" s="159"/>
      <c r="N4" s="159"/>
      <c r="O4" s="159"/>
      <c r="P4" s="159"/>
      <c r="Q4" s="160"/>
      <c r="S4" s="5" t="s">
        <v>17</v>
      </c>
      <c r="T4" s="5"/>
      <c r="U4" s="5"/>
      <c r="V4" s="5"/>
      <c r="W4" s="5"/>
      <c r="X4" s="5"/>
      <c r="Y4" s="5"/>
      <c r="Z4" s="110">
        <f>135+Z6</f>
        <v>135</v>
      </c>
      <c r="AA4" s="107" t="s">
        <v>10</v>
      </c>
    </row>
    <row r="5" spans="1:27" ht="18.75" customHeight="1" thickBot="1" x14ac:dyDescent="0.45">
      <c r="A5" s="3"/>
      <c r="B5" s="93"/>
      <c r="C5" s="154"/>
      <c r="D5" s="155"/>
      <c r="E5" s="155"/>
      <c r="F5" s="155"/>
      <c r="G5" s="155"/>
      <c r="H5" s="155"/>
      <c r="I5" s="162" t="str">
        <f>IF(C4="# épreuve non organisée #", "non", "oui")</f>
        <v>non</v>
      </c>
      <c r="J5" s="156"/>
      <c r="K5" s="156"/>
      <c r="L5" s="156"/>
      <c r="M5" s="156"/>
      <c r="N5" s="156"/>
      <c r="O5" s="156"/>
      <c r="P5" s="156"/>
      <c r="Q5" s="157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153" t="s">
        <v>12</v>
      </c>
      <c r="C6" s="158"/>
      <c r="D6" s="118"/>
      <c r="E6" s="118"/>
      <c r="F6" s="118" t="s">
        <v>4</v>
      </c>
      <c r="G6" s="118" t="s">
        <v>1</v>
      </c>
      <c r="H6" s="118" t="s">
        <v>8</v>
      </c>
      <c r="I6" s="118" t="s">
        <v>9</v>
      </c>
      <c r="J6" s="118" t="s">
        <v>0</v>
      </c>
      <c r="K6" s="119" t="s">
        <v>16</v>
      </c>
      <c r="L6" s="119" t="s">
        <v>28</v>
      </c>
      <c r="M6" s="119" t="s">
        <v>29</v>
      </c>
      <c r="N6" s="119" t="s">
        <v>30</v>
      </c>
      <c r="O6" s="119" t="s">
        <v>2</v>
      </c>
      <c r="P6" s="119" t="s">
        <v>3</v>
      </c>
      <c r="Q6" s="127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>
        <v>0</v>
      </c>
      <c r="AA6" s="109"/>
    </row>
    <row r="7" spans="1:27" ht="18.75" customHeight="1" x14ac:dyDescent="0.4">
      <c r="A7" s="3"/>
      <c r="B7" s="134">
        <f t="shared" ref="B7:B11" si="0">ROW()-ROW($B$6)</f>
        <v>1</v>
      </c>
      <c r="C7" s="135" t="s">
        <v>6</v>
      </c>
      <c r="D7" s="136">
        <f t="shared" ref="D7:D11" si="1">IF($I$5="non", 1, IF(AND(F7="non", ISBLANK(K7)=TRUE), 1, IF(COUNTIF(champ,J7)=0, 0, IF(AND(F7="oui", COUNTA(H7:J7)+COUNTA(K7)=4, K7&lt;=totaldcv4), 1, 0))))</f>
        <v>1</v>
      </c>
      <c r="E7" s="137">
        <f t="shared" ref="E7:E11" si="2">IF(F7="non", 1, 0)</f>
        <v>0</v>
      </c>
      <c r="F7" s="138" t="s">
        <v>5</v>
      </c>
      <c r="G7" s="138"/>
      <c r="H7" s="139"/>
      <c r="I7" s="139"/>
      <c r="J7" s="139"/>
      <c r="K7" s="140"/>
      <c r="L7" s="140"/>
      <c r="M7" s="140"/>
      <c r="N7" s="173" t="str">
        <f t="shared" ref="N7:N11" si="3">IF($I$5="non", "-", IF(OR(ISBLANK(K7), NOT(ISNUMBER(K7))), "-", K7+L7-M7))</f>
        <v>-</v>
      </c>
      <c r="O7" s="141" t="str">
        <f>IF($I$5="non","-",IF(OR(ISBLANK(N7)=TRUE,ISNUMBER(N7)=FALSE),"-",IF(N7&gt;totaldcv4,1,N7/totaldcv4)))</f>
        <v>-</v>
      </c>
      <c r="P7" s="142" t="str">
        <f t="shared" ref="P7:P11" si="4">IF($I$5="non", "-", IF(COUNTA(cubedcv4)=SUM(verifdcv4), IF(F7="non", "-", RANK(N7, totdcv4)), "-"))</f>
        <v>-</v>
      </c>
      <c r="Q7" s="143" t="str">
        <f t="shared" ref="Q7:Q11" si="5">IF($I$5="non", "-", IF(COUNTA(cubedcv4)=SUM(verifdcv4), IF(F7="non", "-", IF(P7=1, "Or", IF(P7=2, "Argent", IF(P7=3, "Bronze", "-")))), "-"))</f>
        <v>-</v>
      </c>
      <c r="R7" s="4" t="e">
        <f t="shared" ref="R7:R11" ca="1" si="6">IF(AND(COUNTIF(champ,J7)=0, ISBLANK(J7)=FALSE), "&lt; l'établissement doit figurer dans la liste déroulante", IF(AND(F7="non", ISBLANK(K7)=FALSE), "&lt; Supprimer les valeurs de la colonne Points", IF(K7&gt;totaldcv4, "&lt; Le résultat ne peut être supérieur au total de l'épreuve", " ")))</f>
        <v>#REF!</v>
      </c>
    </row>
    <row r="8" spans="1:27" ht="18.75" customHeight="1" x14ac:dyDescent="0.4">
      <c r="A8" s="3"/>
      <c r="B8" s="144">
        <f t="shared" si="0"/>
        <v>2</v>
      </c>
      <c r="C8" s="145" t="s">
        <v>6</v>
      </c>
      <c r="D8" s="146">
        <f t="shared" si="1"/>
        <v>1</v>
      </c>
      <c r="E8" s="146">
        <f t="shared" si="2"/>
        <v>0</v>
      </c>
      <c r="F8" s="147" t="s">
        <v>5</v>
      </c>
      <c r="G8" s="147"/>
      <c r="H8" s="148"/>
      <c r="I8" s="148"/>
      <c r="J8" s="148"/>
      <c r="K8" s="149"/>
      <c r="L8" s="149"/>
      <c r="M8" s="149"/>
      <c r="N8" s="174" t="str">
        <f t="shared" si="3"/>
        <v>-</v>
      </c>
      <c r="O8" s="150" t="str">
        <f t="shared" ref="O8" si="7">IF($I$5="non","-",IF(OR(ISBLANK(N8)=TRUE,ISNUMBER(N8)=FALSE),"-",IF(N8&gt;totaldcv4,1,N8/totaldcv4)))</f>
        <v>-</v>
      </c>
      <c r="P8" s="151" t="str">
        <f t="shared" si="4"/>
        <v>-</v>
      </c>
      <c r="Q8" s="152" t="str">
        <f t="shared" si="5"/>
        <v>-</v>
      </c>
      <c r="R8" s="4" t="e">
        <f t="shared" ca="1" si="6"/>
        <v>#REF!</v>
      </c>
    </row>
    <row r="9" spans="1:27" ht="18.75" customHeight="1" x14ac:dyDescent="0.4">
      <c r="A9" s="3"/>
      <c r="B9" s="144">
        <f t="shared" si="0"/>
        <v>3</v>
      </c>
      <c r="C9" s="145" t="s">
        <v>6</v>
      </c>
      <c r="D9" s="146">
        <f t="shared" ref="D9:D10" si="8">IF($I$5="non", 1, IF(AND(F9="non", ISBLANK(K9)=TRUE), 1, IF(COUNTIF(champ,J9)=0, 0, IF(AND(F9="oui", COUNTA(H9:J9)+COUNTA(K9)=4, K9&lt;=totaldcv4), 1, 0))))</f>
        <v>1</v>
      </c>
      <c r="E9" s="146">
        <f t="shared" ref="E9:E10" si="9">IF(F9="non", 1, 0)</f>
        <v>0</v>
      </c>
      <c r="F9" s="147" t="s">
        <v>5</v>
      </c>
      <c r="G9" s="147"/>
      <c r="H9" s="148"/>
      <c r="I9" s="148"/>
      <c r="J9" s="148"/>
      <c r="K9" s="149"/>
      <c r="L9" s="149"/>
      <c r="M9" s="149"/>
      <c r="N9" s="174" t="str">
        <f t="shared" ref="N9:N10" si="10">IF($I$5="non", "-", IF(OR(ISBLANK(K9), NOT(ISNUMBER(K9))), "-", K9+L9-M9))</f>
        <v>-</v>
      </c>
      <c r="O9" s="150" t="str">
        <f>IF($I$5="non","-",IF(OR(ISBLANK(N9)=TRUE,ISNUMBER(N9)=FALSE),"-",IF(N9&gt;totaldcv4,1,N9/totaldcv4)))</f>
        <v>-</v>
      </c>
      <c r="P9" s="151" t="str">
        <f t="shared" ref="P9:P10" si="11">IF($I$5="non", "-", IF(COUNTA(cubedcv4)=SUM(verifdcv4), IF(F9="non", "-", RANK(N9, totdcv4)), "-"))</f>
        <v>-</v>
      </c>
      <c r="Q9" s="152" t="str">
        <f t="shared" ref="Q9:Q10" si="12">IF($I$5="non", "-", IF(COUNTA(cubedcv4)=SUM(verifdcv4), IF(F9="non", "-", IF(P9=1, "Or", IF(P9=2, "Argent", IF(P9=3, "Bronze", "-")))), "-"))</f>
        <v>-</v>
      </c>
      <c r="R9" s="4" t="e">
        <f t="shared" ref="R9:R10" ca="1" si="13">IF(AND(COUNTIF(champ,J9)=0, ISBLANK(J9)=FALSE), "&lt; l'établissement doit figurer dans la liste déroulante", IF(AND(F9="non", ISBLANK(K9)=FALSE), "&lt; Supprimer les valeurs de la colonne Points", IF(K9&gt;totaldcv4, "&lt; Le résultat ne peut être supérieur au total de l'épreuve", " ")))</f>
        <v>#REF!</v>
      </c>
    </row>
    <row r="10" spans="1:27" ht="18.75" customHeight="1" x14ac:dyDescent="0.4">
      <c r="A10" s="3"/>
      <c r="B10" s="144">
        <f t="shared" si="0"/>
        <v>4</v>
      </c>
      <c r="C10" s="145" t="s">
        <v>6</v>
      </c>
      <c r="D10" s="146">
        <f t="shared" si="8"/>
        <v>1</v>
      </c>
      <c r="E10" s="146">
        <f t="shared" si="9"/>
        <v>0</v>
      </c>
      <c r="F10" s="147" t="s">
        <v>5</v>
      </c>
      <c r="G10" s="147"/>
      <c r="H10" s="148"/>
      <c r="I10" s="148"/>
      <c r="J10" s="148"/>
      <c r="K10" s="149"/>
      <c r="L10" s="149"/>
      <c r="M10" s="149"/>
      <c r="N10" s="174" t="str">
        <f t="shared" si="10"/>
        <v>-</v>
      </c>
      <c r="O10" s="150" t="str">
        <f t="shared" ref="O10" si="14">IF($I$5="non","-",IF(OR(ISBLANK(N10)=TRUE,ISNUMBER(N10)=FALSE),"-",IF(N10&gt;totaldcv4,1,N10/totaldcv4)))</f>
        <v>-</v>
      </c>
      <c r="P10" s="151" t="str">
        <f t="shared" si="11"/>
        <v>-</v>
      </c>
      <c r="Q10" s="152" t="str">
        <f t="shared" si="12"/>
        <v>-</v>
      </c>
      <c r="R10" s="4" t="e">
        <f t="shared" ca="1" si="13"/>
        <v>#REF!</v>
      </c>
    </row>
    <row r="11" spans="1:27" ht="18.75" customHeight="1" x14ac:dyDescent="0.4">
      <c r="A11" s="3"/>
      <c r="B11" s="144">
        <f t="shared" si="0"/>
        <v>5</v>
      </c>
      <c r="C11" s="145" t="s">
        <v>6</v>
      </c>
      <c r="D11" s="146">
        <f t="shared" si="1"/>
        <v>1</v>
      </c>
      <c r="E11" s="146">
        <f t="shared" si="2"/>
        <v>0</v>
      </c>
      <c r="F11" s="147" t="s">
        <v>5</v>
      </c>
      <c r="G11" s="147"/>
      <c r="H11" s="148"/>
      <c r="I11" s="148"/>
      <c r="J11" s="148"/>
      <c r="K11" s="149"/>
      <c r="L11" s="149"/>
      <c r="M11" s="149"/>
      <c r="N11" s="174" t="str">
        <f t="shared" si="3"/>
        <v>-</v>
      </c>
      <c r="O11" s="150" t="str">
        <f>IF($I$5="non","-",IF(OR(ISBLANK(N11)=TRUE,ISNUMBER(N11)=FALSE),"-",IF(N11&gt;totaldcv4,1,N11/totaldcv4)))</f>
        <v>-</v>
      </c>
      <c r="P11" s="151" t="str">
        <f t="shared" si="4"/>
        <v>-</v>
      </c>
      <c r="Q11" s="152" t="str">
        <f t="shared" si="5"/>
        <v>-</v>
      </c>
      <c r="R11" s="4" t="e">
        <f t="shared" ca="1" si="6"/>
        <v>#REF!</v>
      </c>
    </row>
    <row r="12" spans="1:27" ht="18.75" customHeight="1" thickBot="1" x14ac:dyDescent="0.45">
      <c r="A12" s="3"/>
      <c r="B12" s="161"/>
      <c r="C12" s="170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>
        <v>-100</v>
      </c>
      <c r="P12" s="167"/>
      <c r="Q12" s="169" t="s">
        <v>26</v>
      </c>
    </row>
    <row r="13" spans="1:27" ht="18.75" customHeight="1" x14ac:dyDescent="0.4">
      <c r="A13" s="3"/>
      <c r="B13" s="3"/>
    </row>
  </sheetData>
  <sheetProtection algorithmName="SHA-512" hashValue="zvzg/9Qpis8BnK+jRDy7WfnyqCcQQxj4hA1veMxmj4sVp82ZAKvUHnW5uj2bRrYyDHQy2Xc4sQdH4N+wKQbjwg==" saltValue="0vT//6Hvi3X30yUyBNiiJA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9" priority="5">
      <formula>$D7=1</formula>
    </cfRule>
  </conditionalFormatting>
  <conditionalFormatting sqref="H7:M11">
    <cfRule type="expression" dxfId="8" priority="4">
      <formula>AND(ISBLANK(H7)=TRUE, $F7="oui", $I$5="oui")</formula>
    </cfRule>
  </conditionalFormatting>
  <conditionalFormatting sqref="B2 B4:B5 B12">
    <cfRule type="expression" dxfId="7" priority="2">
      <formula>$B$2=1</formula>
    </cfRule>
  </conditionalFormatting>
  <conditionalFormatting sqref="F7:Q11">
    <cfRule type="expression" dxfId="6" priority="3" stopIfTrue="1">
      <formula>OR($F7="non", $I$5="non")</formula>
    </cfRule>
  </conditionalFormatting>
  <conditionalFormatting sqref="F7:F11">
    <cfRule type="expression" dxfId="5" priority="1">
      <formula>ISBLANK(F7)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366C35E3-10FB-4647-B114-A0CF6ECBAE16}">
      <formula1>"LISTE ● DISTRIBUTION/COMMERCE/VENTE ● NIVEAU 4, # épreuve non organisée #"</formula1>
    </dataValidation>
    <dataValidation type="whole" operator="greaterThanOrEqual" allowBlank="1" showErrorMessage="1" errorTitle="Saisie invalide" error="Veuillez indiquer un nombre entier positif" sqref="Z6" xr:uid="{FB679690-FA0D-4821-912A-52B3A222DE02}">
      <formula1>0</formula1>
    </dataValidation>
    <dataValidation type="decimal" allowBlank="1" showInputMessage="1" showErrorMessage="1" errorTitle="Erreur de saisi" error="Veuillez entrer un nombre positif inférieur au nombre de pts maximum de l'épreuve" sqref="K7:M11" xr:uid="{028747E1-502B-44D1-94D6-1DB279416EB5}">
      <formula1>0</formula1>
      <formula2>$Z$4</formula2>
    </dataValidation>
    <dataValidation type="list" allowBlank="1" showInputMessage="1" showErrorMessage="1" sqref="J7:J11" xr:uid="{BDB59752-C6C9-4044-A6DD-9F5C35D3668B}">
      <formula1>champ</formula1>
    </dataValidation>
    <dataValidation type="list" allowBlank="1" showInputMessage="1" showErrorMessage="1" sqref="F7:F11" xr:uid="{F9957ADB-3C48-4CD3-995B-E4923374F6C7}">
      <formula1>"oui,non"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19D2-AA95-462C-B1A7-C9F2513D7496}">
  <sheetPr codeName="List_DCV_5">
    <tabColor theme="8"/>
    <pageSetUpPr fitToPage="1"/>
  </sheetPr>
  <dimension ref="A1:AA13"/>
  <sheetViews>
    <sheetView showGridLines="0" zoomScaleNormal="100" workbookViewId="0">
      <pane ySplit="6" topLeftCell="A34" activePane="bottomLeft" state="frozen"/>
      <selection activeCell="J18" sqref="J18"/>
      <selection pane="bottomLeft" activeCell="C4" sqref="C4:I4"/>
    </sheetView>
  </sheetViews>
  <sheetFormatPr baseColWidth="10" defaultColWidth="11.4609375" defaultRowHeight="18.75" customHeight="1" x14ac:dyDescent="0.4"/>
  <cols>
    <col min="1" max="1" width="2.921875" style="2" customWidth="1"/>
    <col min="2" max="2" width="3.921875" style="2" customWidth="1"/>
    <col min="3" max="3" width="3.53515625" style="1" customWidth="1"/>
    <col min="4" max="5" width="2.61328125" style="1" hidden="1" customWidth="1"/>
    <col min="6" max="6" width="9.53515625" style="1" customWidth="1" collapsed="1"/>
    <col min="7" max="7" width="6.53515625" style="1" customWidth="1"/>
    <col min="8" max="9" width="17.61328125" style="1" customWidth="1"/>
    <col min="10" max="10" width="30.61328125" style="1" customWidth="1"/>
    <col min="11" max="14" width="10.4609375" style="1" customWidth="1"/>
    <col min="15" max="16" width="12" style="1" customWidth="1"/>
    <col min="17" max="17" width="10.53515625" style="1" customWidth="1"/>
    <col min="18" max="18" width="1" style="1" customWidth="1"/>
    <col min="19" max="19" width="15.3828125" style="1" customWidth="1"/>
    <col min="20" max="20" width="4.4609375" style="1" customWidth="1"/>
    <col min="21" max="21" width="1.921875" style="28" customWidth="1"/>
    <col min="22" max="22" width="4.4609375" style="1" customWidth="1"/>
    <col min="23" max="23" width="3" style="29" customWidth="1"/>
    <col min="24" max="24" width="1.921875" style="28" customWidth="1"/>
    <col min="25" max="25" width="4.53515625" style="1" customWidth="1"/>
    <col min="26" max="27" width="4.921875" style="1" customWidth="1"/>
    <col min="28" max="16384" width="11.4609375" style="1"/>
  </cols>
  <sheetData>
    <row r="1" spans="1:27" ht="5.25" customHeight="1" thickBot="1" x14ac:dyDescent="0.45">
      <c r="A1" s="32"/>
      <c r="B1" s="32"/>
    </row>
    <row r="2" spans="1:27" ht="52.75" customHeight="1" thickBot="1" x14ac:dyDescent="0.45">
      <c r="B2" s="68">
        <f>IF(OR(COUNTA(cubedcv5)=SUM(verifdcv5),$I$5="non"), 1, 0)</f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8"/>
      <c r="S2" s="180" t="s">
        <v>31</v>
      </c>
      <c r="T2" s="181"/>
      <c r="U2" s="181"/>
      <c r="V2" s="181"/>
      <c r="W2" s="181"/>
      <c r="X2" s="181"/>
      <c r="Y2" s="181"/>
      <c r="Z2" s="181"/>
      <c r="AA2" s="182"/>
    </row>
    <row r="3" spans="1:27" ht="5.25" customHeight="1" thickBot="1" x14ac:dyDescent="0.45">
      <c r="A3" s="32"/>
      <c r="B3" s="32"/>
    </row>
    <row r="4" spans="1:27" ht="18.75" customHeight="1" thickBot="1" x14ac:dyDescent="0.45">
      <c r="A4" s="3"/>
      <c r="B4" s="121"/>
      <c r="C4" s="194" t="s">
        <v>19</v>
      </c>
      <c r="D4" s="189"/>
      <c r="E4" s="189"/>
      <c r="F4" s="189"/>
      <c r="G4" s="189"/>
      <c r="H4" s="189"/>
      <c r="I4" s="189"/>
      <c r="J4" s="165"/>
      <c r="K4" s="122"/>
      <c r="L4" s="122"/>
      <c r="M4" s="122"/>
      <c r="N4" s="122"/>
      <c r="O4" s="122"/>
      <c r="P4" s="122"/>
      <c r="Q4" s="123"/>
      <c r="S4" s="5" t="s">
        <v>17</v>
      </c>
      <c r="T4" s="5"/>
      <c r="U4" s="5"/>
      <c r="V4" s="5"/>
      <c r="W4" s="5"/>
      <c r="X4" s="5"/>
      <c r="Y4" s="5"/>
      <c r="Z4" s="110">
        <f>181+Z6</f>
        <v>181</v>
      </c>
      <c r="AA4" s="107" t="s">
        <v>10</v>
      </c>
    </row>
    <row r="5" spans="1:27" ht="18.75" customHeight="1" thickBot="1" x14ac:dyDescent="0.45">
      <c r="A5" s="3"/>
      <c r="B5" s="124"/>
      <c r="C5" s="164"/>
      <c r="D5" s="115"/>
      <c r="E5" s="115"/>
      <c r="F5" s="115"/>
      <c r="G5" s="115"/>
      <c r="H5" s="115"/>
      <c r="I5" s="166" t="str">
        <f>IF(C4="# épreuve non organisée #", "non", "oui")</f>
        <v>non</v>
      </c>
      <c r="J5" s="116"/>
      <c r="K5" s="116"/>
      <c r="L5" s="116"/>
      <c r="M5" s="116"/>
      <c r="N5" s="116"/>
      <c r="O5" s="116"/>
      <c r="P5" s="116"/>
      <c r="Q5" s="125"/>
      <c r="S5" s="111" t="s">
        <v>18</v>
      </c>
      <c r="T5" s="108"/>
      <c r="U5" s="108"/>
      <c r="V5" s="108"/>
      <c r="W5" s="108"/>
      <c r="X5" s="108"/>
      <c r="Y5" s="108"/>
      <c r="Z5" s="108"/>
      <c r="AA5" s="109"/>
    </row>
    <row r="6" spans="1:27" ht="18.75" customHeight="1" thickBot="1" x14ac:dyDescent="0.45">
      <c r="A6" s="3"/>
      <c r="B6" s="126" t="s">
        <v>12</v>
      </c>
      <c r="C6" s="117"/>
      <c r="D6" s="118"/>
      <c r="E6" s="118"/>
      <c r="F6" s="118" t="s">
        <v>4</v>
      </c>
      <c r="G6" s="118" t="s">
        <v>1</v>
      </c>
      <c r="H6" s="118" t="s">
        <v>8</v>
      </c>
      <c r="I6" s="118" t="s">
        <v>9</v>
      </c>
      <c r="J6" s="118" t="s">
        <v>0</v>
      </c>
      <c r="K6" s="119" t="s">
        <v>16</v>
      </c>
      <c r="L6" s="119" t="s">
        <v>28</v>
      </c>
      <c r="M6" s="119" t="s">
        <v>29</v>
      </c>
      <c r="N6" s="119" t="s">
        <v>30</v>
      </c>
      <c r="O6" s="119" t="s">
        <v>2</v>
      </c>
      <c r="P6" s="119" t="s">
        <v>3</v>
      </c>
      <c r="Q6" s="120" t="s">
        <v>7</v>
      </c>
      <c r="S6" s="108" t="s">
        <v>35</v>
      </c>
      <c r="T6" s="108"/>
      <c r="U6" s="108"/>
      <c r="V6" s="108"/>
      <c r="W6" s="108"/>
      <c r="X6" s="108"/>
      <c r="Y6" s="108" t="s">
        <v>34</v>
      </c>
      <c r="Z6" s="171"/>
      <c r="AA6" s="109"/>
    </row>
    <row r="7" spans="1:27" ht="18.75" customHeight="1" x14ac:dyDescent="0.4">
      <c r="A7" s="3"/>
      <c r="B7" s="134">
        <f>ROW()-ROW($B$6)</f>
        <v>1</v>
      </c>
      <c r="C7" s="135" t="s">
        <v>6</v>
      </c>
      <c r="D7" s="136">
        <f>IF($I$5="non", 1, IF(AND(F7="non", ISBLANK(K7)=TRUE), 1, IF(COUNTIF(champ,J7)=0, 0, IF(AND(F7="oui", COUNTA(H7:J7)+COUNTA(K7)=4, K7&lt;=totaldcv5), 1, 0))))</f>
        <v>1</v>
      </c>
      <c r="E7" s="137">
        <f>IF(F7="non", 1, 0)</f>
        <v>0</v>
      </c>
      <c r="F7" s="138" t="s">
        <v>5</v>
      </c>
      <c r="G7" s="138"/>
      <c r="H7" s="139"/>
      <c r="I7" s="139"/>
      <c r="J7" s="139"/>
      <c r="K7" s="140"/>
      <c r="L7" s="140"/>
      <c r="M7" s="140"/>
      <c r="N7" s="173" t="str">
        <f>IF($I$5="non", "-", IF(OR(ISBLANK(K7), NOT(ISNUMBER(K7))), "-", K7+L7-M7))</f>
        <v>-</v>
      </c>
      <c r="O7" s="141" t="str">
        <f>IF($I$5="non", "-", IF(OR(ISBLANK(N7)=TRUE, ISNUMBER(N7)=FALSE), "-", IF(N7&gt;totaldcv5,1,N7/totaldcv5)))</f>
        <v>-</v>
      </c>
      <c r="P7" s="142" t="str">
        <f>IF($I$5="non", "-", IF(COUNTA(cubedcv5)=SUM(verifdcv5), IF(F7="non", "-", RANK(N7, totdcv5)), "-"))</f>
        <v>-</v>
      </c>
      <c r="Q7" s="143" t="str">
        <f>IF($I$5="non", "-", IF(COUNTA(cubedcv5)=SUM(verifdcv5), IF(F7="non", "-", IF(P7=1, "Or", IF(P7=2, "Argent", IF(P7=3, "Bronze", "-")))), "-"))</f>
        <v>-</v>
      </c>
      <c r="R7" s="4" t="e">
        <f t="shared" ref="R7:R11" ca="1" si="0">IF(AND(COUNTIF(champ,J7)=0, ISBLANK(J7)=FALSE), "&lt; l'établissement doit figurer dans la liste déroulante", IF(AND(F7="non", ISBLANK(K7)=FALSE), "&lt; Supprimer les valeurs de la colonne Points", IF(K7&gt;totaldcv5, "&lt; Le résultat ne peut être supérieur au total de l'épreuve", " ")))</f>
        <v>#REF!</v>
      </c>
    </row>
    <row r="8" spans="1:27" ht="18.75" customHeight="1" x14ac:dyDescent="0.4">
      <c r="A8" s="3"/>
      <c r="B8" s="144">
        <f>ROW()-ROW($B$6)</f>
        <v>2</v>
      </c>
      <c r="C8" s="145" t="s">
        <v>6</v>
      </c>
      <c r="D8" s="146">
        <f>IF($I$5="non", 1, IF(AND(F8="non", ISBLANK(K8)=TRUE), 1, IF(COUNTIF(champ,J8)=0, 0, IF(AND(F8="oui", COUNTA(H8:J8)+COUNTA(K8)=4, K8&lt;=totaldcv5), 1, 0))))</f>
        <v>1</v>
      </c>
      <c r="E8" s="146">
        <f>IF(F8="non", 1, 0)</f>
        <v>0</v>
      </c>
      <c r="F8" s="147" t="s">
        <v>5</v>
      </c>
      <c r="G8" s="147"/>
      <c r="H8" s="148"/>
      <c r="I8" s="148"/>
      <c r="J8" s="148"/>
      <c r="K8" s="149"/>
      <c r="L8" s="149"/>
      <c r="M8" s="149"/>
      <c r="N8" s="174" t="str">
        <f>IF($I$5="non", "-", IF(OR(ISBLANK(K8), NOT(ISNUMBER(K8))), "-", K8+L8-M8))</f>
        <v>-</v>
      </c>
      <c r="O8" s="141" t="str">
        <f>IF($I$5="non", "-", IF(OR(ISBLANK(N8)=TRUE, ISNUMBER(N8)=FALSE), "-", IF(N8&gt;totaldcv5,1,N8/totaldcv5)))</f>
        <v>-</v>
      </c>
      <c r="P8" s="151" t="str">
        <f>IF($I$5="non", "-", IF(COUNTA(cubedcv5)=SUM(verifdcv5), IF(F8="non", "-", RANK(N8, totdcv5)), "-"))</f>
        <v>-</v>
      </c>
      <c r="Q8" s="152" t="str">
        <f>IF($I$5="non", "-", IF(COUNTA(cubedcv5)=SUM(verifdcv5), IF(F8="non", "-", IF(P8=1, "Or", IF(P8=2, "Argent", IF(P8=3, "Bronze", "-")))), "-"))</f>
        <v>-</v>
      </c>
      <c r="R8" s="4" t="e">
        <f t="shared" ca="1" si="0"/>
        <v>#REF!</v>
      </c>
    </row>
    <row r="9" spans="1:27" ht="18.75" customHeight="1" x14ac:dyDescent="0.4">
      <c r="A9" s="3"/>
      <c r="B9" s="144">
        <f>ROW()-ROW($B$6)</f>
        <v>3</v>
      </c>
      <c r="C9" s="145" t="s">
        <v>6</v>
      </c>
      <c r="D9" s="146">
        <f>IF($I$5="non", 1, IF(AND(F9="non", ISBLANK(K9)=TRUE), 1, IF(COUNTIF(champ,J9)=0, 0, IF(AND(F9="oui", COUNTA(H9:J9)+COUNTA(K9)=4, K9&lt;=totaldcv5), 1, 0))))</f>
        <v>1</v>
      </c>
      <c r="E9" s="146">
        <f>IF(F9="non", 1, 0)</f>
        <v>0</v>
      </c>
      <c r="F9" s="147" t="s">
        <v>5</v>
      </c>
      <c r="G9" s="147"/>
      <c r="H9" s="148"/>
      <c r="I9" s="148"/>
      <c r="J9" s="148"/>
      <c r="K9" s="149"/>
      <c r="L9" s="149"/>
      <c r="M9" s="149"/>
      <c r="N9" s="174" t="str">
        <f>IF($I$5="non", "-", IF(OR(ISBLANK(K9), NOT(ISNUMBER(K9))), "-", K9+L9-M9))</f>
        <v>-</v>
      </c>
      <c r="O9" s="141" t="str">
        <f>IF($I$5="non", "-", IF(OR(ISBLANK(N9)=TRUE, ISNUMBER(N9)=FALSE), "-", IF(N9&gt;totaldcv5,1,N9/totaldcv5)))</f>
        <v>-</v>
      </c>
      <c r="P9" s="151" t="str">
        <f>IF($I$5="non", "-", IF(COUNTA(cubedcv5)=SUM(verifdcv5), IF(F9="non", "-", RANK(N9, totdcv5)), "-"))</f>
        <v>-</v>
      </c>
      <c r="Q9" s="152" t="str">
        <f>IF($I$5="non", "-", IF(COUNTA(cubedcv5)=SUM(verifdcv5), IF(F9="non", "-", IF(P9=1, "Or", IF(P9=2, "Argent", IF(P9=3, "Bronze", "-")))), "-"))</f>
        <v>-</v>
      </c>
      <c r="R9" s="4" t="e">
        <f t="shared" ca="1" si="0"/>
        <v>#REF!</v>
      </c>
    </row>
    <row r="10" spans="1:27" ht="18.75" customHeight="1" x14ac:dyDescent="0.4">
      <c r="A10" s="3"/>
      <c r="B10" s="144">
        <f>ROW()-ROW($B$6)</f>
        <v>4</v>
      </c>
      <c r="C10" s="145" t="s">
        <v>6</v>
      </c>
      <c r="D10" s="146">
        <f>IF($I$5="non", 1, IF(AND(F10="non", ISBLANK(K10)=TRUE), 1, IF(COUNTIF(champ,J10)=0, 0, IF(AND(F10="oui", COUNTA(H10:J10)+COUNTA(K10)=4, K10&lt;=totaldcv5), 1, 0))))</f>
        <v>1</v>
      </c>
      <c r="E10" s="146">
        <f>IF(F10="non", 1, 0)</f>
        <v>0</v>
      </c>
      <c r="F10" s="147" t="s">
        <v>5</v>
      </c>
      <c r="G10" s="147"/>
      <c r="H10" s="148"/>
      <c r="I10" s="148"/>
      <c r="J10" s="148"/>
      <c r="K10" s="149"/>
      <c r="L10" s="149"/>
      <c r="M10" s="149"/>
      <c r="N10" s="174" t="str">
        <f>IF($I$5="non", "-", IF(OR(ISBLANK(K10), NOT(ISNUMBER(K10))), "-", K10+L10-M10))</f>
        <v>-</v>
      </c>
      <c r="O10" s="141" t="str">
        <f>IF($I$5="non", "-", IF(OR(ISBLANK(N10)=TRUE, ISNUMBER(N10)=FALSE), "-", IF(N10&gt;totaldcv5,1,N10/totaldcv5)))</f>
        <v>-</v>
      </c>
      <c r="P10" s="151" t="str">
        <f>IF($I$5="non", "-", IF(COUNTA(cubedcv5)=SUM(verifdcv5), IF(F10="non", "-", RANK(N10, totdcv5)), "-"))</f>
        <v>-</v>
      </c>
      <c r="Q10" s="152" t="str">
        <f>IF($I$5="non", "-", IF(COUNTA(cubedcv5)=SUM(verifdcv5), IF(F10="non", "-", IF(P10=1, "Or", IF(P10=2, "Argent", IF(P10=3, "Bronze", "-")))), "-"))</f>
        <v>-</v>
      </c>
      <c r="R10" s="4" t="e">
        <f t="shared" ca="1" si="0"/>
        <v>#REF!</v>
      </c>
    </row>
    <row r="11" spans="1:27" ht="18.75" customHeight="1" x14ac:dyDescent="0.4">
      <c r="A11" s="3"/>
      <c r="B11" s="144">
        <f>ROW()-ROW($B$6)</f>
        <v>5</v>
      </c>
      <c r="C11" s="145" t="s">
        <v>6</v>
      </c>
      <c r="D11" s="146">
        <f>IF($I$5="non", 1, IF(AND(F11="non", ISBLANK(K11)=TRUE), 1, IF(COUNTIF(champ,J11)=0, 0, IF(AND(F11="oui", COUNTA(H11:J11)+COUNTA(K11)=4, K11&lt;=totaldcv5), 1, 0))))</f>
        <v>1</v>
      </c>
      <c r="E11" s="146">
        <f>IF(F11="non", 1, 0)</f>
        <v>0</v>
      </c>
      <c r="F11" s="147" t="s">
        <v>5</v>
      </c>
      <c r="G11" s="147"/>
      <c r="H11" s="148"/>
      <c r="I11" s="148"/>
      <c r="J11" s="148"/>
      <c r="K11" s="149"/>
      <c r="L11" s="149"/>
      <c r="M11" s="149"/>
      <c r="N11" s="174" t="str">
        <f>IF($I$5="non", "-", IF(OR(ISBLANK(K11), NOT(ISNUMBER(K11))), "-", K11+L11-M11))</f>
        <v>-</v>
      </c>
      <c r="O11" s="141" t="str">
        <f>IF($I$5="non", "-", IF(OR(ISBLANK(N11)=TRUE, ISNUMBER(N11)=FALSE), "-", IF(N11&gt;totaldcv5,1,N11/totaldcv5)))</f>
        <v>-</v>
      </c>
      <c r="P11" s="151" t="str">
        <f>IF($I$5="non", "-", IF(COUNTA(cubedcv5)=SUM(verifdcv5), IF(F11="non", "-", RANK(N11, totdcv5)), "-"))</f>
        <v>-</v>
      </c>
      <c r="Q11" s="152" t="str">
        <f>IF($I$5="non", "-", IF(COUNTA(cubedcv5)=SUM(verifdcv5), IF(F11="non", "-", IF(P11=1, "Or", IF(P11=2, "Argent", IF(P11=3, "Bronze", "-")))), "-"))</f>
        <v>-</v>
      </c>
      <c r="R11" s="4" t="e">
        <f t="shared" ca="1" si="0"/>
        <v>#REF!</v>
      </c>
    </row>
    <row r="12" spans="1:27" ht="18.75" customHeight="1" thickBot="1" x14ac:dyDescent="0.45">
      <c r="A12" s="3"/>
      <c r="B12" s="163"/>
      <c r="C12" s="170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>
        <v>-100</v>
      </c>
      <c r="P12" s="167"/>
      <c r="Q12" s="169" t="s">
        <v>26</v>
      </c>
    </row>
    <row r="13" spans="1:27" ht="18.75" customHeight="1" x14ac:dyDescent="0.4">
      <c r="A13" s="3"/>
      <c r="B13" s="3"/>
    </row>
  </sheetData>
  <sheetProtection algorithmName="SHA-512" hashValue="SSZb2oiv0uOWitSINg/MxC6A+2zSPLR44mQRx74wExgOcuybYoJxqwstHfT9JzUiYbbA78NVqjg/psXN3xFfcQ==" saltValue="2w9adEW+HEui5ov8ani6HQ==" spinCount="100000" sheet="1" objects="1" scenarios="1" selectLockedCells="1"/>
  <sortState xmlns:xlrd2="http://schemas.microsoft.com/office/spreadsheetml/2017/richdata2" ref="B7:Q11">
    <sortCondition ref="P6:P12"/>
  </sortState>
  <mergeCells count="2">
    <mergeCell ref="S2:AA2"/>
    <mergeCell ref="C4:I4"/>
  </mergeCells>
  <conditionalFormatting sqref="C7:C11">
    <cfRule type="expression" dxfId="4" priority="5">
      <formula>$D7=1</formula>
    </cfRule>
  </conditionalFormatting>
  <conditionalFormatting sqref="F7:F11">
    <cfRule type="expression" dxfId="3" priority="4">
      <formula>ISBLANK(F7)</formula>
    </cfRule>
  </conditionalFormatting>
  <conditionalFormatting sqref="H7:M11">
    <cfRule type="expression" dxfId="2" priority="3">
      <formula>AND(ISBLANK(H7)=TRUE, $F7="oui",$I$5="oui")</formula>
    </cfRule>
  </conditionalFormatting>
  <conditionalFormatting sqref="B2 B4:B5 B12">
    <cfRule type="expression" dxfId="1" priority="1">
      <formula>$B$2=1</formula>
    </cfRule>
  </conditionalFormatting>
  <conditionalFormatting sqref="F7:Q11">
    <cfRule type="expression" dxfId="0" priority="2" stopIfTrue="1">
      <formula>OR($F7="non",$I$5="non")</formula>
    </cfRule>
  </conditionalFormatting>
  <dataValidations count="5">
    <dataValidation type="list" allowBlank="1" showInputMessage="1" showErrorMessage="1" prompt="Choisissez &quot;épreuve non organisée&quot; si cette épreuve n'a pas eu lieu." sqref="C4:I4" xr:uid="{B9018C57-6B5F-4D88-BD8B-A496B3A79945}">
      <formula1>"LISTE ● DISTRIBUTION/COMMERCE/VENTE ● NIVEAU 5, # épreuve non organisée #"</formula1>
    </dataValidation>
    <dataValidation type="whole" operator="greaterThanOrEqual" allowBlank="1" showErrorMessage="1" errorTitle="Saisie invalide" error="Veuillez indiquer un nombre entier positif" sqref="Z6" xr:uid="{30C7F52A-ECF6-4550-B4BF-86D712860ED6}">
      <formula1>0</formula1>
    </dataValidation>
    <dataValidation type="decimal" allowBlank="1" showInputMessage="1" showErrorMessage="1" errorTitle="Erreur de saisi" error="Veuillez entrer un nombre positif inférieur au nombre de pts maximum de l'épreuve" sqref="L7:M11" xr:uid="{38630E3D-4C9A-4984-8BEF-2559936A73C8}">
      <formula1>0</formula1>
      <formula2>$Z$4</formula2>
    </dataValidation>
    <dataValidation type="list" allowBlank="1" showInputMessage="1" showErrorMessage="1" sqref="J7:J11" xr:uid="{EAAA42CA-491D-484B-B694-B60A63B6EB02}">
      <formula1>champ</formula1>
    </dataValidation>
    <dataValidation type="list" allowBlank="1" showInputMessage="1" showErrorMessage="1" sqref="F7:F11" xr:uid="{D3699020-4DC3-415A-928C-50076F4BC31E}">
      <formula1>"oui,non"</formula1>
    </dataValidation>
  </dataValidations>
  <pageMargins left="0.7" right="0.7" top="0.75" bottom="0.75" header="0.3" footer="0.3"/>
  <pageSetup paperSize="9" scale="77" fitToHeight="0" orientation="landscape" cellComments="atEn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d6d00f-7065-4b7c-9188-d060ba2e2806" xsi:nil="true"/>
    <lcf76f155ced4ddcb4097134ff3c332f xmlns="0c703308-fe6f-4ee2-9b4a-dfc926b989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E166A25D86C47AC8B958B109E2595" ma:contentTypeVersion="20" ma:contentTypeDescription="Crée un document." ma:contentTypeScope="" ma:versionID="bf1ccbb78466fc2ec666a676afb50bca">
  <xsd:schema xmlns:xsd="http://www.w3.org/2001/XMLSchema" xmlns:xs="http://www.w3.org/2001/XMLSchema" xmlns:p="http://schemas.microsoft.com/office/2006/metadata/properties" xmlns:ns2="0c703308-fe6f-4ee2-9b4a-dfc926b9898d" xmlns:ns3="7dd6d00f-7065-4b7c-9188-d060ba2e2806" targetNamespace="http://schemas.microsoft.com/office/2006/metadata/properties" ma:root="true" ma:fieldsID="ecc7c8f9f13e0f9cff88964df0dac8b6" ns2:_="" ns3:_="">
    <xsd:import namespace="0c703308-fe6f-4ee2-9b4a-dfc926b9898d"/>
    <xsd:import namespace="7dd6d00f-7065-4b7c-9188-d060ba2e2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03308-fe6f-4ee2-9b4a-dfc926b9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e344242b-7c35-4dc7-a180-1b5cdf80a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6d00f-7065-4b7c-9188-d060ba2e2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3f2711-7edd-4ccb-87b0-fcb270f30dbc}" ma:internalName="TaxCatchAll" ma:showField="CatchAllData" ma:web="7dd6d00f-7065-4b7c-9188-d060ba2e28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0BBB22-B385-48D8-88F3-4E942822599C}">
  <ds:schemaRefs>
    <ds:schemaRef ds:uri="http://schemas.microsoft.com/office/2006/metadata/properties"/>
    <ds:schemaRef ds:uri="http://schemas.microsoft.com/office/infopath/2007/PartnerControls"/>
    <ds:schemaRef ds:uri="7dd6d00f-7065-4b7c-9188-d060ba2e2806"/>
    <ds:schemaRef ds:uri="0c703308-fe6f-4ee2-9b4a-dfc926b9898d"/>
  </ds:schemaRefs>
</ds:datastoreItem>
</file>

<file path=customXml/itemProps2.xml><?xml version="1.0" encoding="utf-8"?>
<ds:datastoreItem xmlns:ds="http://schemas.openxmlformats.org/officeDocument/2006/customXml" ds:itemID="{DD818877-1E80-4273-9DFF-0E75E1E85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703308-fe6f-4ee2-9b4a-dfc926b9898d"/>
    <ds:schemaRef ds:uri="7dd6d00f-7065-4b7c-9188-d060ba2e28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23BED8-D0A8-47ED-A178-D5BE447C92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116</vt:i4>
      </vt:variant>
    </vt:vector>
  </HeadingPairs>
  <TitlesOfParts>
    <vt:vector size="126" baseType="lpstr">
      <vt:lpstr>Liste-Etablissements</vt:lpstr>
      <vt:lpstr>Liste-AP-3</vt:lpstr>
      <vt:lpstr>Liste-AP-4</vt:lpstr>
      <vt:lpstr>Liste-AP-5</vt:lpstr>
      <vt:lpstr>Liste-PH-3</vt:lpstr>
      <vt:lpstr>Liste-PH-4</vt:lpstr>
      <vt:lpstr>Liste-PH-5</vt:lpstr>
      <vt:lpstr>Liste-DCV-3</vt:lpstr>
      <vt:lpstr>Liste-DCV-4</vt:lpstr>
      <vt:lpstr>Liste-DCV-5</vt:lpstr>
      <vt:lpstr>cubeap3</vt:lpstr>
      <vt:lpstr>cubeap4</vt:lpstr>
      <vt:lpstr>cubeap5</vt:lpstr>
      <vt:lpstr>cubedcv3</vt:lpstr>
      <vt:lpstr>cubedcv4</vt:lpstr>
      <vt:lpstr>cubedcv5</vt:lpstr>
      <vt:lpstr>'Liste-Etablissements'!cubeetabl</vt:lpstr>
      <vt:lpstr>cubeph3</vt:lpstr>
      <vt:lpstr>cubeph4</vt:lpstr>
      <vt:lpstr>cubeph5</vt:lpstr>
      <vt:lpstr>endap3</vt:lpstr>
      <vt:lpstr>'Liste-AP-4'!endap4</vt:lpstr>
      <vt:lpstr>'Liste-AP-5'!endap5</vt:lpstr>
      <vt:lpstr>'Liste-DCV-3'!enddcv3</vt:lpstr>
      <vt:lpstr>'Liste-DCV-4'!enddcv4</vt:lpstr>
      <vt:lpstr>'Liste-DCV-5'!enddcv5</vt:lpstr>
      <vt:lpstr>'Liste-Etablissements'!endetabl</vt:lpstr>
      <vt:lpstr>'Liste-PH-3'!endph3</vt:lpstr>
      <vt:lpstr>'Liste-PH-4'!endph4</vt:lpstr>
      <vt:lpstr>'Liste-PH-5'!endph5</vt:lpstr>
      <vt:lpstr>etap3</vt:lpstr>
      <vt:lpstr>etap4</vt:lpstr>
      <vt:lpstr>etap5</vt:lpstr>
      <vt:lpstr>etdcv3</vt:lpstr>
      <vt:lpstr>etdcv4</vt:lpstr>
      <vt:lpstr>etdcv5</vt:lpstr>
      <vt:lpstr>etph3</vt:lpstr>
      <vt:lpstr>etph4</vt:lpstr>
      <vt:lpstr>etph5</vt:lpstr>
      <vt:lpstr>okap3</vt:lpstr>
      <vt:lpstr>okap4</vt:lpstr>
      <vt:lpstr>okap5</vt:lpstr>
      <vt:lpstr>okdcv3</vt:lpstr>
      <vt:lpstr>okdcv4</vt:lpstr>
      <vt:lpstr>okdcv5</vt:lpstr>
      <vt:lpstr>oketabl</vt:lpstr>
      <vt:lpstr>okph3</vt:lpstr>
      <vt:lpstr>okph4</vt:lpstr>
      <vt:lpstr>okph5</vt:lpstr>
      <vt:lpstr>pourcentap3</vt:lpstr>
      <vt:lpstr>pourcentap4</vt:lpstr>
      <vt:lpstr>pourcentap5</vt:lpstr>
      <vt:lpstr>pourcentdcv3</vt:lpstr>
      <vt:lpstr>pourcentdcv4</vt:lpstr>
      <vt:lpstr>pourcentdcv5</vt:lpstr>
      <vt:lpstr>'Liste-Etablissements'!pourcentetabl</vt:lpstr>
      <vt:lpstr>pourcentph3</vt:lpstr>
      <vt:lpstr>pourcentph4</vt:lpstr>
      <vt:lpstr>pourcentph5</vt:lpstr>
      <vt:lpstr>presentap3</vt:lpstr>
      <vt:lpstr>presentap4</vt:lpstr>
      <vt:lpstr>presentap5</vt:lpstr>
      <vt:lpstr>presentdcv3</vt:lpstr>
      <vt:lpstr>presentdcv4</vt:lpstr>
      <vt:lpstr>presentdcv5</vt:lpstr>
      <vt:lpstr>presentph3</vt:lpstr>
      <vt:lpstr>presentph4</vt:lpstr>
      <vt:lpstr>presentph5</vt:lpstr>
      <vt:lpstr>startap3</vt:lpstr>
      <vt:lpstr>'Liste-AP-4'!startap4</vt:lpstr>
      <vt:lpstr>'Liste-AP-5'!startap5</vt:lpstr>
      <vt:lpstr>'Liste-DCV-3'!startdcv3</vt:lpstr>
      <vt:lpstr>'Liste-DCV-4'!startdcv4</vt:lpstr>
      <vt:lpstr>'Liste-DCV-5'!startdcv5</vt:lpstr>
      <vt:lpstr>'Liste-Etablissements'!startetabl</vt:lpstr>
      <vt:lpstr>'Liste-PH-3'!startph3</vt:lpstr>
      <vt:lpstr>'Liste-PH-4'!startph4</vt:lpstr>
      <vt:lpstr>'Liste-PH-5'!startph5</vt:lpstr>
      <vt:lpstr>tabap3print</vt:lpstr>
      <vt:lpstr>'Liste-AP-4'!tabap4print</vt:lpstr>
      <vt:lpstr>'Liste-AP-5'!tabap5print</vt:lpstr>
      <vt:lpstr>'Liste-DCV-3'!tabdcv3print</vt:lpstr>
      <vt:lpstr>'Liste-DCV-4'!tabdcv4print</vt:lpstr>
      <vt:lpstr>'Liste-DCV-5'!tabdcv5print</vt:lpstr>
      <vt:lpstr>'Liste-Etablissements'!tabetablprint</vt:lpstr>
      <vt:lpstr>'Liste-PH-3'!tabph3print</vt:lpstr>
      <vt:lpstr>'Liste-PH-4'!tabph4print</vt:lpstr>
      <vt:lpstr>'Liste-PH-5'!tabph5print</vt:lpstr>
      <vt:lpstr>'Liste-AP-3'!totalap3</vt:lpstr>
      <vt:lpstr>'Liste-AP-4'!totalap4</vt:lpstr>
      <vt:lpstr>'Liste-AP-5'!totalap5</vt:lpstr>
      <vt:lpstr>'Liste-DCV-3'!totaldcv3</vt:lpstr>
      <vt:lpstr>'Liste-DCV-4'!totaldcv4</vt:lpstr>
      <vt:lpstr>'Liste-DCV-5'!totaldcv5</vt:lpstr>
      <vt:lpstr>'Liste-PH-3'!totalph3</vt:lpstr>
      <vt:lpstr>'Liste-PH-4'!totalph4</vt:lpstr>
      <vt:lpstr>'Liste-PH-5'!totalph5</vt:lpstr>
      <vt:lpstr>totap3</vt:lpstr>
      <vt:lpstr>totap4</vt:lpstr>
      <vt:lpstr>totap5</vt:lpstr>
      <vt:lpstr>totdcv3</vt:lpstr>
      <vt:lpstr>totdcv4</vt:lpstr>
      <vt:lpstr>totdcv5</vt:lpstr>
      <vt:lpstr>totph3</vt:lpstr>
      <vt:lpstr>totph4</vt:lpstr>
      <vt:lpstr>totph5</vt:lpstr>
      <vt:lpstr>triclassap3</vt:lpstr>
      <vt:lpstr>'Liste-AP-4'!triclassap4</vt:lpstr>
      <vt:lpstr>'Liste-AP-5'!triclassap5</vt:lpstr>
      <vt:lpstr>'Liste-DCV-3'!triclassdcv3</vt:lpstr>
      <vt:lpstr>'Liste-DCV-4'!triclassdcv4</vt:lpstr>
      <vt:lpstr>'Liste-DCV-5'!triclassdcv5</vt:lpstr>
      <vt:lpstr>'Liste-Etablissements'!triclassetabl</vt:lpstr>
      <vt:lpstr>'Liste-PH-3'!triclassph3</vt:lpstr>
      <vt:lpstr>'Liste-PH-4'!triclassph4</vt:lpstr>
      <vt:lpstr>'Liste-PH-5'!triclassph5</vt:lpstr>
      <vt:lpstr>verifap3</vt:lpstr>
      <vt:lpstr>verifap4</vt:lpstr>
      <vt:lpstr>verifap5</vt:lpstr>
      <vt:lpstr>verifdcv3</vt:lpstr>
      <vt:lpstr>verifdcv4</vt:lpstr>
      <vt:lpstr>verifdcv5</vt:lpstr>
      <vt:lpstr>'Liste-Etablissements'!verifetabl</vt:lpstr>
      <vt:lpstr>verifph3</vt:lpstr>
      <vt:lpstr>verifph4</vt:lpstr>
      <vt:lpstr>verifph5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Anne Mansuis</cp:lastModifiedBy>
  <cp:lastPrinted>2018-05-19T21:38:31Z</cp:lastPrinted>
  <dcterms:created xsi:type="dcterms:W3CDTF">2018-04-21T19:14:42Z</dcterms:created>
  <dcterms:modified xsi:type="dcterms:W3CDTF">2024-11-08T15:23:40Z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0x010100FBAE166A25D86C47AC8B958B109E2595</vt:lpwstr>
  </property>
  <property fmtid="{D5CDD505-2E9C-101B-9397-08002B2CF9AE}" pid="3" name="MediaServiceImageTags">
    <vt:lpwstr/>
  </property>
</Properties>
</file>